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nalisis de Macrolocalizacion" sheetId="1" r:id="rId4"/>
    <sheet state="visible" name="Analisis de la Microlocalizacio" sheetId="2" r:id="rId5"/>
    <sheet state="visible" name="Descripcion del Servicio" sheetId="3" r:id="rId6"/>
    <sheet state="visible" name="Suministros e Insumos" sheetId="4" r:id="rId7"/>
    <sheet state="visible" name="Distribucion de la Planta" sheetId="5" r:id="rId8"/>
    <sheet state="visible" name="Hoja y" sheetId="6" r:id="rId9"/>
    <sheet state="visible" name="Hoja x" sheetId="7" r:id="rId10"/>
  </sheets>
  <definedNames>
    <definedName name="Condiciones">'Analisis de Macrolocalizacion'!$C$15:$C$20</definedName>
  </definedNames>
  <calcPr/>
</workbook>
</file>

<file path=xl/sharedStrings.xml><?xml version="1.0" encoding="utf-8"?>
<sst xmlns="http://schemas.openxmlformats.org/spreadsheetml/2006/main" count="966" uniqueCount="361">
  <si>
    <t xml:space="preserve">Departamentos </t>
  </si>
  <si>
    <t>Descripcion general</t>
  </si>
  <si>
    <t>Vivienda y acceso a servicios publicos</t>
  </si>
  <si>
    <t xml:space="preserve">Educacion </t>
  </si>
  <si>
    <t>Convicencia y seguridad ciudadana</t>
  </si>
  <si>
    <t>Ambiente</t>
  </si>
  <si>
    <t>Economia</t>
  </si>
  <si>
    <t>Presupuesto general de la nacion</t>
  </si>
  <si>
    <t>Extencion</t>
  </si>
  <si>
    <t>Cobertura de energia electrica rural</t>
  </si>
  <si>
    <t>Cobertura de acueducto rural</t>
  </si>
  <si>
    <t>Cobertura de alcantarillado rural</t>
  </si>
  <si>
    <t>Cobertura de gas natural rural</t>
  </si>
  <si>
    <t>Cobertura de internet rural</t>
  </si>
  <si>
    <t>Educacion superior</t>
  </si>
  <si>
    <t>Tasa de homicidios en áreas rurales por cada 100000 habitantes</t>
  </si>
  <si>
    <t xml:space="preserve">Inundaciones </t>
  </si>
  <si>
    <t>Sequias</t>
  </si>
  <si>
    <t>Avenidas torrenciales</t>
  </si>
  <si>
    <t>PIB de agricultura, ganadería,caza, servicultura y pesca</t>
  </si>
  <si>
    <t>UPA con acceso a maquinaria</t>
  </si>
  <si>
    <t>UPA con acceso a infraestructura</t>
  </si>
  <si>
    <t>UPA con acceso a credito</t>
  </si>
  <si>
    <t>UPA con acceso a riego</t>
  </si>
  <si>
    <t>UPA con acceso a asistencia tecnica</t>
  </si>
  <si>
    <t>PGN asignado al departamento</t>
  </si>
  <si>
    <t>Puntuacion</t>
  </si>
  <si>
    <r>
      <rPr>
        <rFont val="Arial"/>
        <b/>
        <color theme="1"/>
      </rPr>
      <t xml:space="preserve">Conclusion: </t>
    </r>
    <r>
      <rPr>
        <rFont val="Arial"/>
        <color theme="1"/>
      </rPr>
      <t>En la macrolocalizacion elegimos a Santander porque su puntuacion en el criterio aplicado fue la mejor, ademas es un emrcado poco explorado y por tanto con potencial demanda.</t>
    </r>
  </si>
  <si>
    <t xml:space="preserve">Huila </t>
  </si>
  <si>
    <t>Malo</t>
  </si>
  <si>
    <t>Bueno</t>
  </si>
  <si>
    <t>Regular</t>
  </si>
  <si>
    <t>Pesimo</t>
  </si>
  <si>
    <t>Aceptable</t>
  </si>
  <si>
    <t>Optimo</t>
  </si>
  <si>
    <t>Meta</t>
  </si>
  <si>
    <t>Tolima</t>
  </si>
  <si>
    <t xml:space="preserve">Cundinamarca </t>
  </si>
  <si>
    <t>Boyaca</t>
  </si>
  <si>
    <t xml:space="preserve">Cordoba </t>
  </si>
  <si>
    <t>Antioquia</t>
  </si>
  <si>
    <t>Santander</t>
  </si>
  <si>
    <t xml:space="preserve">Calificaciones </t>
  </si>
  <si>
    <t>Cobertura de acuedecto rural</t>
  </si>
  <si>
    <t xml:space="preserve">Fuente </t>
  </si>
  <si>
    <t>https://terridata.dnp.gov.co/index-app.html#/comparaciones</t>
  </si>
  <si>
    <t>https://www.dane.gov.co/</t>
  </si>
  <si>
    <t>Inundaciones</t>
  </si>
  <si>
    <t>Municipios</t>
  </si>
  <si>
    <t>Seguridad</t>
  </si>
  <si>
    <t>Acceso a servicios publicos</t>
  </si>
  <si>
    <t>Internet</t>
  </si>
  <si>
    <t>Educacion</t>
  </si>
  <si>
    <t>Inversion agropecuaria</t>
  </si>
  <si>
    <t xml:space="preserve">En este caso analizaremos cual es el lugar dentro de Santander que nos ofrece la mejor ubicacion para acceder a los municipos que tiene la mayor demanda de produccion piscicola, para esto consultaremos fuentes de secundarias </t>
  </si>
  <si>
    <t>San Vicente de Chucuri</t>
  </si>
  <si>
    <t>Carmen de Chucuri</t>
  </si>
  <si>
    <r>
      <rPr>
        <rFont val="Arial"/>
        <b/>
        <color theme="1"/>
      </rPr>
      <t>Conclusion:</t>
    </r>
    <r>
      <rPr>
        <rFont val="Arial"/>
        <color theme="1"/>
      </rPr>
      <t xml:space="preserve"> El municipio con más puntuacion fue Barrancabermeja y teniendo en cuenta la informacion secundaria, tenemos una demanda potencial buena, este luega nos proporciona buena cercania a la demanda y además es comodo para poder trabajar en la soluciones que se quieren desarrollar ya que es una ciudad que cuenta con buena industria.</t>
    </r>
  </si>
  <si>
    <t>Simacota</t>
  </si>
  <si>
    <t>Barrancabermeja</t>
  </si>
  <si>
    <t>El lugar exacto debera cumplir con ciertos requisitos asi como:</t>
  </si>
  <si>
    <t>Disponiblidad de servicios publicos</t>
  </si>
  <si>
    <t xml:space="preserve">Servicio de energía </t>
  </si>
  <si>
    <t>Disponibilidad de espacios</t>
  </si>
  <si>
    <t>Area de recepcion</t>
  </si>
  <si>
    <t>Cercanía con sectores</t>
  </si>
  <si>
    <t>Zonas industriales</t>
  </si>
  <si>
    <t>Fuente: https://www.revistaespacios.com/a19v40n28/19402825.html#:~:text=Se%20logr%C3%B3%20la%20participaci%C3%B3n%20de,Barrancabermeja%20(ver%20figura%201).</t>
  </si>
  <si>
    <r>
      <rPr/>
      <t xml:space="preserve">Fuente: </t>
    </r>
    <r>
      <rPr>
        <color rgb="FF1155CC"/>
        <u/>
      </rPr>
      <t>https://terridata.dnp.gov.co/index-app.html#/comparaciones</t>
    </r>
  </si>
  <si>
    <r>
      <rPr/>
      <t xml:space="preserve">Fuente: </t>
    </r>
    <r>
      <rPr>
        <color rgb="FF1155CC"/>
        <u/>
      </rPr>
      <t>https://fedeacua.org/files/acuicultores_14.pdf</t>
    </r>
  </si>
  <si>
    <t>Fuente: https://repository.udistrital.edu.co/bitstream/handle/11349/6435/PolaniaVargasNestorEduardo2017.pdf;jsessionid=8AA026A5FB9B637D3647720881C50DC0?sequence=1</t>
  </si>
  <si>
    <t>Tipos de servicio</t>
  </si>
  <si>
    <t>Descripcion del servicio</t>
  </si>
  <si>
    <t>Para el proceso de prestacion de servicio se toma el tipo de servicio integrado ya que es el más completo, y con respecto a este se desarrolla el diagrama de flujo que seguiremos para dar cada servicio</t>
  </si>
  <si>
    <t>Unitario</t>
  </si>
  <si>
    <t xml:space="preserve">Asesoria de compra y elección de equipos que se utilizan regularmente para la automatizacion piscicola, como estanques, equipos/sistemas de aireación, equipos/sistemas de filtración, equipos/sistemas de alimentación automatica, bombas, motores, generadores, sensores de calidad de agua, calentadores, PLC's, HMI y variadores de velocidad. </t>
  </si>
  <si>
    <t>Modular</t>
  </si>
  <si>
    <t>Asesoria de compra y elección de equipos y software que se utilizan regularmente para la automatizacion piscicola, como estanques, equipos/sistemas de aireación, equipos/sistemas de filtración, equipos/sistemas de alimentación automatica, bombas, motores, generadores, sensores de calidad de agua, calentadores, PLC's, HMI, sistemas SCADA, variadores de velocidad, sistemas de control de sensores,software MES, software ERP, software de logistica, distribución y gestion de ventas. Diseños electricos, programacion de equipos y simulaciones.</t>
  </si>
  <si>
    <t>Integrado</t>
  </si>
  <si>
    <t>Asesoria de compra y elección de equipos y software que se utilizan regularmente para la automatizacion piscicola, como estanques, equipos/sistemas de aireación, equipos/sistemas de filtración, equipos/sistemas de alimentación automatica, bombas, motores, generadores, sensores de calidad de agua, calentadores, PLC's, HMI, sistemas SCADA, variadores de velocidad, sistemas de control de sensores,software MES, software ERP, software de logistica, distribución y gestion de ventas. Diseños electricos, programación, instalación, montaje y capacitacion para el manejo de equipos, simulaciones, medicion de viabilidad del proyecto, asesoria legal, servicio tecnico especializado en mantenimiento y calibracion de equipos.</t>
  </si>
  <si>
    <t>Rojo Formulario o visita al area de trabajo con coste a margen, feedback de el recibimiento de la solicitud</t>
  </si>
  <si>
    <t>Fuente</t>
  </si>
  <si>
    <t>https://get.witei.com/es/articulos/que-tipos-de-servicios-existen-y-su-definicion/</t>
  </si>
  <si>
    <t>https://www.diagramadeflujo.net/simbologia/</t>
  </si>
  <si>
    <t>https://ciencialatina.org/index.php/cienciala/article/view/8314/12509</t>
  </si>
  <si>
    <t>https://www.mmcfirstprocess.com/es/sistema/acuicultura/sistemas-acucolas-cerrados/</t>
  </si>
  <si>
    <t>Categoria</t>
  </si>
  <si>
    <t>Tipo</t>
  </si>
  <si>
    <t>Nombre</t>
  </si>
  <si>
    <t>Marca</t>
  </si>
  <si>
    <t>Proveedor</t>
  </si>
  <si>
    <t>Cantidad</t>
  </si>
  <si>
    <t>Precio</t>
  </si>
  <si>
    <t>Dimensiones(cm)</t>
  </si>
  <si>
    <t>Ancho</t>
  </si>
  <si>
    <t>Largo</t>
  </si>
  <si>
    <t>Profundidad</t>
  </si>
  <si>
    <t>Categorias</t>
  </si>
  <si>
    <t>Tipos</t>
  </si>
  <si>
    <t>Equipos y herramientas</t>
  </si>
  <si>
    <t>Actuador</t>
  </si>
  <si>
    <t>Bombas de agua</t>
  </si>
  <si>
    <t>Licencia</t>
  </si>
  <si>
    <t>Sensor</t>
  </si>
  <si>
    <t>Planta Electrica</t>
  </si>
  <si>
    <t>Mobiliario</t>
  </si>
  <si>
    <t>Otros</t>
  </si>
  <si>
    <t>Estanque</t>
  </si>
  <si>
    <t>Materiales e insumos</t>
  </si>
  <si>
    <t>Microcontrolador</t>
  </si>
  <si>
    <t>Inventario o almacenamiento</t>
  </si>
  <si>
    <t>Temperatura</t>
  </si>
  <si>
    <t>Talento humano</t>
  </si>
  <si>
    <t>Mueble</t>
  </si>
  <si>
    <t>CO2</t>
  </si>
  <si>
    <t>Aseo</t>
  </si>
  <si>
    <t>PH</t>
  </si>
  <si>
    <t>Software</t>
  </si>
  <si>
    <t>Oxigeno</t>
  </si>
  <si>
    <t>Servios en la nube</t>
  </si>
  <si>
    <t>Turbidez</t>
  </si>
  <si>
    <t>WSN</t>
  </si>
  <si>
    <t>-</t>
  </si>
  <si>
    <t>Herramienta</t>
  </si>
  <si>
    <t>Sistema de vigilancia</t>
  </si>
  <si>
    <t>Raspberry Pi</t>
  </si>
  <si>
    <t>Fuentes</t>
  </si>
  <si>
    <t>https://www.ti.com/es-mx/microcontrollers-mcus-processors/msp430-microcontrollers/products.html</t>
  </si>
  <si>
    <t>Arduino Mega 2560 con WIFI</t>
  </si>
  <si>
    <t>https://uelectronics.com/producto/sensor-de-turbidez-analogico-para-medir-calidad-de-agua-sen0189/</t>
  </si>
  <si>
    <t>Alimentador automatico</t>
  </si>
  <si>
    <t>https://co.hach.com/turbidimetros?_bt=587387596719&amp;_bk=medidor%20de%20turbidez&amp;_bm=b&amp;_bn=g&amp;utm_id=go_cmp-16565110799_adg-131735535982_ad-587387596719_kwd-297914633685_dev-c_ext-_prd-&amp;utm_source=google&amp;gad_source=1&amp;gclid=CjwKCAjwp4m0BhBAEiwAsdc4aHjLsG6gju4j-ZfesCvHcXdH4qLjGUtv03XvjY_7VIr30Vzg6aiv8RoCRIoQAvD_BwE</t>
  </si>
  <si>
    <t>MSP430</t>
  </si>
  <si>
    <t>https://docs.johnsoncontrols.com/bas/r/PENN-Controls/es-ES/Pagina-del-catalogo-de-sensores-de-temperatura-E10-de-PENN-Connected/Especificaciones-tecnicas-del-sensor-de-temperatura-E10</t>
  </si>
  <si>
    <t>Libelium</t>
  </si>
  <si>
    <t>https://www.agriexpo.online/es/prod/gael-force-aquaculture/product-186069-109137.html</t>
  </si>
  <si>
    <t>Smart Water</t>
  </si>
  <si>
    <t>https://www.acuitec.es/es/</t>
  </si>
  <si>
    <t>AWS</t>
  </si>
  <si>
    <t>https://equipmaster.com.co/piscicultura/por-que-son-importantes-los-equipos-y-herramientas-para-piscicultura-en-un-proyecto/</t>
  </si>
  <si>
    <t>Compresores/Aireadores</t>
  </si>
  <si>
    <t>https://ultraaqua.com/es/blog/lamparas-uv-para-sistemas-uv/</t>
  </si>
  <si>
    <t>Inversores</t>
  </si>
  <si>
    <t>https://www.acuitec.es/es/acuicultura/producto/100-calentador-en-linea</t>
  </si>
  <si>
    <t>Baterias</t>
  </si>
  <si>
    <t>https://www.latercera.com/practico/noticia/lo-que-debe-tener-una-caja-de-herramientas-basica/NWZZGQDLRVA2NGF6SDOIHRBUKE/</t>
  </si>
  <si>
    <t>Tanques</t>
  </si>
  <si>
    <t>https://cidei.net/herramientas-para-el-diseno-de-productos-electronicos/</t>
  </si>
  <si>
    <t>Calentadores</t>
  </si>
  <si>
    <t>Interruptor de limite</t>
  </si>
  <si>
    <t>IPCAM</t>
  </si>
  <si>
    <t xml:space="preserve">Computador </t>
  </si>
  <si>
    <t>Celulares</t>
  </si>
  <si>
    <t>Mesa</t>
  </si>
  <si>
    <t>Muebles</t>
  </si>
  <si>
    <t>Sillas</t>
  </si>
  <si>
    <t>Escritorios</t>
  </si>
  <si>
    <t>Impresoras</t>
  </si>
  <si>
    <t>Tablets</t>
  </si>
  <si>
    <t>Cafetera</t>
  </si>
  <si>
    <t>Teclados</t>
  </si>
  <si>
    <t>Ratones</t>
  </si>
  <si>
    <t>Cables HDMI</t>
  </si>
  <si>
    <t>Cables USB</t>
  </si>
  <si>
    <t>Cables</t>
  </si>
  <si>
    <t>Tableros</t>
  </si>
  <si>
    <t>Libretas</t>
  </si>
  <si>
    <t>Lapiceros</t>
  </si>
  <si>
    <t>Resmas</t>
  </si>
  <si>
    <t>Grapadoras</t>
  </si>
  <si>
    <t>Resistencias</t>
  </si>
  <si>
    <t>Capacitores</t>
  </si>
  <si>
    <t>Inductores</t>
  </si>
  <si>
    <t>Elevadores de tension</t>
  </si>
  <si>
    <t>Tubos</t>
  </si>
  <si>
    <t>Reles</t>
  </si>
  <si>
    <t>Fuente de alimentacion</t>
  </si>
  <si>
    <t xml:space="preserve">Lab View </t>
  </si>
  <si>
    <t>Ing. Electronico</t>
  </si>
  <si>
    <t>Ing. Mecanico</t>
  </si>
  <si>
    <t>Geologo</t>
  </si>
  <si>
    <t>Tecnico Electronico</t>
  </si>
  <si>
    <t>Contador</t>
  </si>
  <si>
    <t>Abogado</t>
  </si>
  <si>
    <t>Publicista</t>
  </si>
  <si>
    <t xml:space="preserve">Tecnico Agropecuario </t>
  </si>
  <si>
    <t>Quimico</t>
  </si>
  <si>
    <t>Secretarios</t>
  </si>
  <si>
    <t>Vendedor</t>
  </si>
  <si>
    <t>Escoba</t>
  </si>
  <si>
    <t>Recogedor</t>
  </si>
  <si>
    <t>Limpido</t>
  </si>
  <si>
    <t>Limpia vidrios</t>
  </si>
  <si>
    <t>Robot de limpieza</t>
  </si>
  <si>
    <t>Aspiradora</t>
  </si>
  <si>
    <t>Baldes</t>
  </si>
  <si>
    <t>Trapero</t>
  </si>
  <si>
    <t>Aromatizante</t>
  </si>
  <si>
    <t>Runcho</t>
  </si>
  <si>
    <t>Guantes industriales</t>
  </si>
  <si>
    <t>Cafe embasado en vidrio o bolsa</t>
  </si>
  <si>
    <t>Posillos</t>
  </si>
  <si>
    <t>Filtros</t>
  </si>
  <si>
    <t>Limpia grasa</t>
  </si>
  <si>
    <t>Papel Higienico</t>
  </si>
  <si>
    <t>Jabon de manos</t>
  </si>
  <si>
    <t>Jabon de loza</t>
  </si>
  <si>
    <t>Esponjas</t>
  </si>
  <si>
    <t>Cubiertos</t>
  </si>
  <si>
    <t>Bombillos</t>
  </si>
  <si>
    <t>Caja de herramientas generales</t>
  </si>
  <si>
    <t>Caja de herramientas para electronica</t>
  </si>
  <si>
    <t>Aireadores</t>
  </si>
  <si>
    <t>Lamparas UV</t>
  </si>
  <si>
    <t>Espacios necesarios</t>
  </si>
  <si>
    <t>Área(m²)</t>
  </si>
  <si>
    <t>Explicacion</t>
  </si>
  <si>
    <t>Cálculo(m²)</t>
  </si>
  <si>
    <t>Total</t>
  </si>
  <si>
    <t>Recepcion de suministros y almacen</t>
  </si>
  <si>
    <t>Se almacenaran temporalmente elementos como PLC's, sensores, blowers, filtros, motores generadores, y otros elementos de la piscicultura que seran puestos a prueba para medir su calidad y funcionamiento comprobando asi que los equipos estan en buen estado y poder garantizarle al cliente el correcto funcionamiento.</t>
  </si>
  <si>
    <t>Es la suma del área de todos los elementos temporales</t>
  </si>
  <si>
    <t>Desarrollo de pruebas y diseños</t>
  </si>
  <si>
    <t>Haremos grande este espacio ya que introduciremos un tanque para pruebas, un par de motores y motobombas, sensores, cables, herramientas fundamentales para trabajar ademas del personal que pueda estar adentro instalando cosas y dando revisiones( 2 Tecnicos Agropecuario + 2 Tecnicos electronicos + 1 Ing Electronico)</t>
  </si>
  <si>
    <t>Es la suma del area de todos los elementos utilizados para llevar esta actividad a cabo + el numero de empleados que hay en esa área</t>
  </si>
  <si>
    <t>Oficinas para clientes, socios y reuniones</t>
  </si>
  <si>
    <t>Se calculo de acuerdo al personal directo que estará trabajando en la empresa y para su comodidad seran 2m² por persona(2 Ing Electronicos + 2 Tecnicos agropecuarios + 2 Tecnicos electricistas + 1 Gerente general + 1 Gerente de ventas) y una mesa de reuniones de 4m²</t>
  </si>
  <si>
    <t>Es la suma de todo el personal que se requiere cuando se hagan reuniones + el espacio de la mesa de reuniones</t>
  </si>
  <si>
    <t>Oficinas administrativas</t>
  </si>
  <si>
    <t>Al menos 2m² por trabajador de oficinas(2 Gerentes + 2 Ing Electronicos+ 2 Tecnicos Agropecuarios + 2 Tecnicos Electronicos + 1 Secretaria)</t>
  </si>
  <si>
    <t>Las oficinas de gerente ocuparan un area total de 10m² + Las oficinas del los Ing ocuparan un area total de 7m² y las oficinas de los tecnicos ocupara un area total de 10m² y la de la secretaria un area de 3m²</t>
  </si>
  <si>
    <t xml:space="preserve"> </t>
  </si>
  <si>
    <t>Sanitarios</t>
  </si>
  <si>
    <t>Basado en reglamento de contrucción</t>
  </si>
  <si>
    <t>Basado en reglamento de construcción 2m² x baño + espacio de lavado de manos</t>
  </si>
  <si>
    <t>Vigilancia</t>
  </si>
  <si>
    <t>Solo estara el sistema de monitoreo de vigilancia y un vigilante</t>
  </si>
  <si>
    <t>Espacio para que una persona y el equipo de vigilancia este comodo 2m² + area del equipo de vigilancia</t>
  </si>
  <si>
    <t>Ancho(cm)</t>
  </si>
  <si>
    <t>Largo(cm)</t>
  </si>
  <si>
    <t>Profundidad(cm)</t>
  </si>
  <si>
    <t>Ancho(m)</t>
  </si>
  <si>
    <t>Largo(m)</t>
  </si>
  <si>
    <t>Profundidad(m)</t>
  </si>
  <si>
    <t>Área</t>
  </si>
  <si>
    <t>https://creately.com/plans/?ref=register-success</t>
  </si>
  <si>
    <t>Activity Relationship Chart</t>
  </si>
  <si>
    <t>https://home.by.me/es</t>
  </si>
  <si>
    <t>https://app.creately.com/d/cRmcYiXtmdf/edit/s/19ifipg66h</t>
  </si>
  <si>
    <t>Sistema basado en internet de las cosas (IoT)</t>
  </si>
  <si>
    <t xml:space="preserve">Empresas </t>
  </si>
  <si>
    <t>Estudiar continuamente nuevos avances para optimizar las fincas piscicolas</t>
  </si>
  <si>
    <t>IA</t>
  </si>
  <si>
    <t>Optimizacion de energia electrica</t>
  </si>
  <si>
    <t>Aqua Maof</t>
  </si>
  <si>
    <t>Idachaba et al.</t>
  </si>
  <si>
    <t>Deteccion de enfermedades</t>
  </si>
  <si>
    <t>Pentair</t>
  </si>
  <si>
    <t>CCTV Cario et al</t>
  </si>
  <si>
    <t>Tratamiento y reciclaje del agua</t>
  </si>
  <si>
    <t>Geekria</t>
  </si>
  <si>
    <t>Hu, Wu-Chih et al</t>
  </si>
  <si>
    <t>Control sobre</t>
  </si>
  <si>
    <t>Nivel del Agua</t>
  </si>
  <si>
    <t>Envio de notificaciones</t>
  </si>
  <si>
    <t>Buscar</t>
  </si>
  <si>
    <t>Ph</t>
  </si>
  <si>
    <t xml:space="preserve">Recordatorios </t>
  </si>
  <si>
    <t>TDS en acuoponia</t>
  </si>
  <si>
    <t>Alarmas</t>
  </si>
  <si>
    <t>Sistemas de recambio de agua</t>
  </si>
  <si>
    <t xml:space="preserve">Actividad de los peces </t>
  </si>
  <si>
    <t>Actividad microbiana</t>
  </si>
  <si>
    <t>Equipos y Software</t>
  </si>
  <si>
    <t>Tener stock para almenos 2 meses o lo que demore en llegar un pedido</t>
  </si>
  <si>
    <t>Sensor de temperatura</t>
  </si>
  <si>
    <t>Preguntar el cliente cuales servicios funcionan bien en su area</t>
  </si>
  <si>
    <t>Sensor de CO2</t>
  </si>
  <si>
    <t>Sensor de Ph</t>
  </si>
  <si>
    <t>Sensor de Oxigeno</t>
  </si>
  <si>
    <t>Sensor de Turbidez</t>
  </si>
  <si>
    <t>Sensores inalambricos WSN</t>
  </si>
  <si>
    <t>Sistema de Vigilancia</t>
  </si>
  <si>
    <t>Rasberry Pi</t>
  </si>
  <si>
    <t>Protocolo ZigBee</t>
  </si>
  <si>
    <t>Protocolo GPRS</t>
  </si>
  <si>
    <t>Microcontrolador MSP430</t>
  </si>
  <si>
    <t>Libelium proveedor de servicios IoT</t>
  </si>
  <si>
    <t>PHA provedor Iot de Vietnam</t>
  </si>
  <si>
    <t>Smart Water software para piscicultura</t>
  </si>
  <si>
    <t>Amazon web services con protocolo MQTT</t>
  </si>
  <si>
    <t>Sistemas RAS</t>
  </si>
  <si>
    <t>Aplicacion movil Luna at al</t>
  </si>
  <si>
    <t>Calentador</t>
  </si>
  <si>
    <t>Interrumtor de limite</t>
  </si>
  <si>
    <t>Agitador</t>
  </si>
  <si>
    <t>Dispositivo a prueba de viento</t>
  </si>
  <si>
    <t xml:space="preserve">Dispositivo de alimentacion inteligente </t>
  </si>
  <si>
    <t>IPCAM para monitoreo</t>
  </si>
  <si>
    <t>Blowers neumaticos de caudal de aire</t>
  </si>
  <si>
    <t>Tipos de sistema en la piscicultura</t>
  </si>
  <si>
    <t>Sensor de temperatura DS18B20</t>
  </si>
  <si>
    <t>Problemas</t>
  </si>
  <si>
    <t xml:space="preserve">Lluvias torreciales </t>
  </si>
  <si>
    <t>Olas de calor</t>
  </si>
  <si>
    <t>Tormentas</t>
  </si>
  <si>
    <t>Escaces de agua dulce</t>
  </si>
  <si>
    <t>Optimizacion de la energia</t>
  </si>
  <si>
    <t>Optimizacion del agua</t>
  </si>
  <si>
    <t>Personal/Recurso Humano</t>
  </si>
  <si>
    <t>Los productos seleccionados por los usuarios</t>
  </si>
  <si>
    <t>Ing. Electronicos</t>
  </si>
  <si>
    <t>Simplificado</t>
  </si>
  <si>
    <t xml:space="preserve">Diseño, instalaciones y/o adecuaciones en el lugar de siembra </t>
  </si>
  <si>
    <t>Geologos(externo)</t>
  </si>
  <si>
    <t>Estudios de tierra, agua, viabilidad y diseño, asistencia tecnica especializada e instalaciones</t>
  </si>
  <si>
    <t>Quimicos(externo)</t>
  </si>
  <si>
    <t>Tec. Agropecuario(Si es posible especializado en piscicultura)</t>
  </si>
  <si>
    <t>Espacios Necesarios</t>
  </si>
  <si>
    <t xml:space="preserve">Secretaria </t>
  </si>
  <si>
    <t>Patio de recepcion y embarque de suministros</t>
  </si>
  <si>
    <t>Receptor de mercancia</t>
  </si>
  <si>
    <t>Almacenamiento de productos en inventario</t>
  </si>
  <si>
    <t>Abogado(externo)</t>
  </si>
  <si>
    <t>Contador(externo)</t>
  </si>
  <si>
    <t>Servicio de Aseo(Externo)</t>
  </si>
  <si>
    <t xml:space="preserve">Oficinas </t>
  </si>
  <si>
    <t xml:space="preserve">Clientes </t>
  </si>
  <si>
    <t>Marketing y ventas(Trabaja desde casa)</t>
  </si>
  <si>
    <t>Provedores</t>
  </si>
  <si>
    <t>Tec. Electricista</t>
  </si>
  <si>
    <t>Reuniones</t>
  </si>
  <si>
    <t>Vigilante</t>
  </si>
  <si>
    <t>Gerencia</t>
  </si>
  <si>
    <t>Tecnico Electricista</t>
  </si>
  <si>
    <t>Marketing</t>
  </si>
  <si>
    <t>Baños</t>
  </si>
  <si>
    <t>Herramientas y Equipos</t>
  </si>
  <si>
    <t>Estacionamiento</t>
  </si>
  <si>
    <t>Comedor</t>
  </si>
  <si>
    <t>Sumistros</t>
  </si>
  <si>
    <t>Areas verdes(expansion)</t>
  </si>
  <si>
    <t>Localidad</t>
  </si>
  <si>
    <t>Segura</t>
  </si>
  <si>
    <t>Acceso a servicios basicos</t>
  </si>
  <si>
    <t>Acueducto</t>
  </si>
  <si>
    <t>Eletricidad</t>
  </si>
  <si>
    <t>Gas</t>
  </si>
  <si>
    <t>Alcantarillado</t>
  </si>
  <si>
    <t>Recoleccion de basura</t>
  </si>
  <si>
    <t>Acceso a vias publicas</t>
  </si>
  <si>
    <t>Cercania con sectores industriales</t>
  </si>
  <si>
    <t>Accesibilidad para los proveedores</t>
  </si>
  <si>
    <t>Proveedores</t>
  </si>
  <si>
    <t>Hanna Instruments Co S.A.S</t>
  </si>
  <si>
    <r>
      <rPr/>
      <t xml:space="preserve">Fuente: </t>
    </r>
    <r>
      <rPr>
        <color rgb="FF1155CC"/>
        <u/>
      </rPr>
      <t>https://www.hannacolombia.com/</t>
    </r>
  </si>
  <si>
    <t>Etec S.A.S</t>
  </si>
  <si>
    <r>
      <rPr/>
      <t xml:space="preserve">Fuente: </t>
    </r>
    <r>
      <rPr>
        <color rgb="FF1155CC"/>
        <u/>
      </rPr>
      <t>https://etecinternational.com/es/soluciones-bombas-de-agua.aspx</t>
    </r>
  </si>
  <si>
    <t>Itmcol S.A.S</t>
  </si>
  <si>
    <r>
      <rPr/>
      <t xml:space="preserve">Fuente: </t>
    </r>
    <r>
      <rPr>
        <color rgb="FF1155CC"/>
        <u/>
      </rPr>
      <t>https://www.itmcol.com/soluciones/agroindustrial/tanques-para-piscicultura-intensiva/</t>
    </r>
  </si>
  <si>
    <t>Simbología ANSI</t>
  </si>
</sst>
</file>

<file path=xl/styles.xml><?xml version="1.0" encoding="utf-8"?>
<styleSheet xmlns="http://schemas.openxmlformats.org/spreadsheetml/2006/main" xmlns:x14ac="http://schemas.microsoft.com/office/spreadsheetml/2009/9/ac" xmlns:mc="http://schemas.openxmlformats.org/markup-compatibility/2006">
  <fonts count="10">
    <font>
      <sz val="10.0"/>
      <color rgb="FF000000"/>
      <name val="Arial"/>
      <scheme val="minor"/>
    </font>
    <font>
      <color theme="1"/>
      <name val="Arial"/>
      <scheme val="minor"/>
    </font>
    <font>
      <b/>
      <color theme="1"/>
      <name val="Arial"/>
      <scheme val="minor"/>
    </font>
    <font/>
    <font>
      <b/>
      <sz val="11.0"/>
      <color theme="1"/>
      <name val="Arial"/>
      <scheme val="minor"/>
    </font>
    <font>
      <u/>
      <color rgb="FF0000FF"/>
    </font>
    <font>
      <color rgb="FF000000"/>
      <name val="Arial"/>
      <scheme val="minor"/>
    </font>
    <font>
      <u/>
      <color rgb="FF0000FF"/>
    </font>
    <font>
      <sz val="9.0"/>
      <color rgb="FF000000"/>
      <name val="&quot;Google Sans Mono&quot;"/>
    </font>
    <font>
      <sz val="10.0"/>
      <color rgb="FF1F1F1F"/>
      <name val="Arial"/>
      <scheme val="minor"/>
    </font>
  </fonts>
  <fills count="17">
    <fill>
      <patternFill patternType="none"/>
    </fill>
    <fill>
      <patternFill patternType="lightGray"/>
    </fill>
    <fill>
      <patternFill patternType="solid">
        <fgColor rgb="FFF3F3F3"/>
        <bgColor rgb="FFF3F3F3"/>
      </patternFill>
    </fill>
    <fill>
      <patternFill patternType="solid">
        <fgColor rgb="FFD9EAD3"/>
        <bgColor rgb="FFD9EAD3"/>
      </patternFill>
    </fill>
    <fill>
      <patternFill patternType="solid">
        <fgColor rgb="FFFFF2CC"/>
        <bgColor rgb="FFFFF2CC"/>
      </patternFill>
    </fill>
    <fill>
      <patternFill patternType="solid">
        <fgColor rgb="FFC9DAF8"/>
        <bgColor rgb="FFC9DAF8"/>
      </patternFill>
    </fill>
    <fill>
      <patternFill patternType="solid">
        <fgColor rgb="FFD9D2E9"/>
        <bgColor rgb="FFD9D2E9"/>
      </patternFill>
    </fill>
    <fill>
      <patternFill patternType="solid">
        <fgColor rgb="FF93C47D"/>
        <bgColor rgb="FF93C47D"/>
      </patternFill>
    </fill>
    <fill>
      <patternFill patternType="solid">
        <fgColor rgb="FFB6D7A8"/>
        <bgColor rgb="FFB6D7A8"/>
      </patternFill>
    </fill>
    <fill>
      <patternFill patternType="solid">
        <fgColor rgb="FFFFE599"/>
        <bgColor rgb="FFFFE599"/>
      </patternFill>
    </fill>
    <fill>
      <patternFill patternType="solid">
        <fgColor rgb="FFEFEFEF"/>
        <bgColor rgb="FFEFEFEF"/>
      </patternFill>
    </fill>
    <fill>
      <patternFill patternType="solid">
        <fgColor rgb="FFCFE2F3"/>
        <bgColor rgb="FFCFE2F3"/>
      </patternFill>
    </fill>
    <fill>
      <patternFill patternType="solid">
        <fgColor rgb="FFFCE5CD"/>
        <bgColor rgb="FFFCE5CD"/>
      </patternFill>
    </fill>
    <fill>
      <patternFill patternType="solid">
        <fgColor rgb="FFF4CCCC"/>
        <bgColor rgb="FFF4CCCC"/>
      </patternFill>
    </fill>
    <fill>
      <patternFill patternType="solid">
        <fgColor rgb="FFD9D9D9"/>
        <bgColor rgb="FFD9D9D9"/>
      </patternFill>
    </fill>
    <fill>
      <patternFill patternType="solid">
        <fgColor rgb="FFEAD1DC"/>
        <bgColor rgb="FFEAD1DC"/>
      </patternFill>
    </fill>
    <fill>
      <patternFill patternType="solid">
        <fgColor rgb="FFFFFFFF"/>
        <bgColor rgb="FFFFFFFF"/>
      </patternFill>
    </fill>
  </fills>
  <borders count="26">
    <border/>
    <border>
      <left style="medium">
        <color rgb="FF000000"/>
      </left>
      <right style="medium">
        <color rgb="FF000000"/>
      </right>
      <top style="medium">
        <color rgb="FF000000"/>
      </top>
    </border>
    <border>
      <left style="medium">
        <color rgb="FF000000"/>
      </left>
      <right style="medium">
        <color rgb="FF000000"/>
      </right>
      <top style="medium">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medium">
        <color rgb="FF000000"/>
      </right>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thin">
        <color rgb="FF000000"/>
      </left>
      <right style="thin">
        <color rgb="FF000000"/>
      </right>
      <top style="thin">
        <color rgb="FF000000"/>
      </top>
      <bottom style="thin">
        <color rgb="FF000000"/>
      </bottom>
    </border>
    <border>
      <top style="double">
        <color rgb="FF000000"/>
      </top>
    </border>
    <border>
      <left style="medium">
        <color rgb="FF000000"/>
      </left>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medium">
        <color rgb="FF000000"/>
      </right>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s>
  <cellStyleXfs count="1">
    <xf borderId="0" fillId="0" fontId="0" numFmtId="0" applyAlignment="1" applyFont="1"/>
  </cellStyleXfs>
  <cellXfs count="128">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1" fillId="2" fontId="2" numFmtId="0" xfId="0" applyAlignment="1" applyBorder="1" applyFill="1" applyFont="1">
      <alignment horizontal="center" shrinkToFit="0" vertical="center" wrapText="1"/>
    </xf>
    <xf borderId="2" fillId="3" fontId="2" numFmtId="0" xfId="0" applyAlignment="1" applyBorder="1" applyFill="1" applyFont="1">
      <alignment horizontal="center" readingOrder="0" shrinkToFit="0" vertical="center" wrapText="1"/>
    </xf>
    <xf borderId="3" fillId="4" fontId="2" numFmtId="0" xfId="0" applyAlignment="1" applyBorder="1" applyFill="1" applyFont="1">
      <alignment horizontal="center" readingOrder="0" shrinkToFit="0" vertical="center" wrapText="1"/>
    </xf>
    <xf borderId="4" fillId="0" fontId="3" numFmtId="0" xfId="0" applyBorder="1" applyFont="1"/>
    <xf borderId="5" fillId="0" fontId="3" numFmtId="0" xfId="0" applyBorder="1" applyFont="1"/>
    <xf borderId="2" fillId="5" fontId="2" numFmtId="0" xfId="0" applyAlignment="1" applyBorder="1" applyFill="1" applyFont="1">
      <alignment horizontal="center" readingOrder="0" shrinkToFit="0" vertical="center" wrapText="1"/>
    </xf>
    <xf borderId="2" fillId="6" fontId="2" numFmtId="0" xfId="0" applyAlignment="1" applyBorder="1" applyFill="1" applyFont="1">
      <alignment horizontal="center" readingOrder="0" shrinkToFit="0" vertical="center" wrapText="1"/>
    </xf>
    <xf borderId="3" fillId="7" fontId="2" numFmtId="0" xfId="0" applyAlignment="1" applyBorder="1" applyFill="1" applyFont="1">
      <alignment horizontal="center" readingOrder="0" shrinkToFit="0" vertical="center" wrapText="1"/>
    </xf>
    <xf borderId="3" fillId="8" fontId="2" numFmtId="0" xfId="0" applyAlignment="1" applyBorder="1" applyFill="1" applyFont="1">
      <alignment horizontal="center" readingOrder="0" shrinkToFit="0" vertical="center" wrapText="1"/>
    </xf>
    <xf borderId="2" fillId="9" fontId="2" numFmtId="0" xfId="0" applyAlignment="1" applyBorder="1" applyFill="1" applyFont="1">
      <alignment horizontal="center" readingOrder="0" shrinkToFit="0" vertical="center" wrapText="1"/>
    </xf>
    <xf borderId="6" fillId="0" fontId="3" numFmtId="0" xfId="0" applyBorder="1" applyFont="1"/>
    <xf borderId="2" fillId="10" fontId="1" numFmtId="0" xfId="0" applyAlignment="1" applyBorder="1" applyFill="1" applyFont="1">
      <alignment horizontal="center" readingOrder="0" shrinkToFit="0" vertical="center" wrapText="1"/>
    </xf>
    <xf borderId="3" fillId="0" fontId="4" numFmtId="0" xfId="0" applyAlignment="1" applyBorder="1" applyFont="1">
      <alignment horizontal="center" readingOrder="0" shrinkToFit="0" vertical="center" wrapText="1"/>
    </xf>
    <xf borderId="0" fillId="0" fontId="1" numFmtId="0" xfId="0" applyAlignment="1" applyFont="1">
      <alignment horizontal="center" readingOrder="0" shrinkToFit="0" vertical="center" wrapText="1"/>
    </xf>
    <xf borderId="2" fillId="11" fontId="2" numFmtId="0" xfId="0" applyBorder="1" applyFill="1" applyFont="1"/>
    <xf borderId="1" fillId="0" fontId="1" numFmtId="0" xfId="0" applyAlignment="1" applyBorder="1" applyFont="1">
      <alignment readingOrder="0"/>
    </xf>
    <xf borderId="7" fillId="0" fontId="1" numFmtId="0" xfId="0" applyAlignment="1" applyBorder="1" applyFont="1">
      <alignment readingOrder="0"/>
    </xf>
    <xf borderId="8" fillId="0" fontId="1" numFmtId="0" xfId="0" applyAlignment="1" applyBorder="1" applyFont="1">
      <alignment readingOrder="0"/>
    </xf>
    <xf borderId="9" fillId="0" fontId="1" numFmtId="0" xfId="0" applyAlignment="1" applyBorder="1" applyFont="1">
      <alignment readingOrder="0"/>
    </xf>
    <xf borderId="10" fillId="0" fontId="4" numFmtId="0" xfId="0" applyAlignment="1" applyBorder="1" applyFont="1">
      <alignment horizontal="center"/>
    </xf>
    <xf borderId="11" fillId="0" fontId="3" numFmtId="0" xfId="0" applyBorder="1" applyFont="1"/>
    <xf borderId="12" fillId="0" fontId="1" numFmtId="0" xfId="0" applyAlignment="1" applyBorder="1" applyFont="1">
      <alignment readingOrder="0"/>
    </xf>
    <xf borderId="10" fillId="0" fontId="1" numFmtId="0" xfId="0" applyAlignment="1" applyBorder="1" applyFont="1">
      <alignment readingOrder="0"/>
    </xf>
    <xf borderId="0" fillId="0" fontId="1" numFmtId="0" xfId="0" applyAlignment="1" applyFont="1">
      <alignment readingOrder="0"/>
    </xf>
    <xf borderId="11" fillId="0" fontId="1" numFmtId="0" xfId="0" applyAlignment="1" applyBorder="1" applyFont="1">
      <alignment readingOrder="0"/>
    </xf>
    <xf borderId="2" fillId="11" fontId="2" numFmtId="0" xfId="0" applyAlignment="1" applyBorder="1" applyFont="1">
      <alignment readingOrder="0"/>
    </xf>
    <xf borderId="0" fillId="0" fontId="1" numFmtId="0" xfId="0" applyAlignment="1" applyFont="1">
      <alignment horizontal="left" readingOrder="0"/>
    </xf>
    <xf borderId="6" fillId="0" fontId="1" numFmtId="0" xfId="0" applyAlignment="1" applyBorder="1" applyFont="1">
      <alignment readingOrder="0"/>
    </xf>
    <xf borderId="13" fillId="0" fontId="1" numFmtId="0" xfId="0" applyAlignment="1" applyBorder="1" applyFont="1">
      <alignment readingOrder="0"/>
    </xf>
    <xf borderId="14" fillId="0" fontId="1" numFmtId="0" xfId="0" applyAlignment="1" applyBorder="1" applyFont="1">
      <alignment readingOrder="0"/>
    </xf>
    <xf borderId="15" fillId="0" fontId="1" numFmtId="0" xfId="0" applyAlignment="1" applyBorder="1" applyFont="1">
      <alignment readingOrder="0"/>
    </xf>
    <xf borderId="13" fillId="0" fontId="4" numFmtId="0" xfId="0" applyAlignment="1" applyBorder="1" applyFont="1">
      <alignment horizontal="center"/>
    </xf>
    <xf borderId="15" fillId="0" fontId="3" numFmtId="0" xfId="0" applyBorder="1" applyFont="1"/>
    <xf borderId="0" fillId="7" fontId="1" numFmtId="0" xfId="0" applyAlignment="1" applyFont="1">
      <alignment horizontal="center" readingOrder="0"/>
    </xf>
    <xf borderId="0" fillId="8" fontId="1" numFmtId="0" xfId="0" applyAlignment="1" applyFont="1">
      <alignment horizontal="center" readingOrder="0"/>
    </xf>
    <xf borderId="0" fillId="3" fontId="1" numFmtId="0" xfId="0" applyAlignment="1" applyFont="1">
      <alignment horizontal="center" readingOrder="0"/>
    </xf>
    <xf borderId="0" fillId="4" fontId="1" numFmtId="0" xfId="0" applyAlignment="1" applyFont="1">
      <alignment horizontal="center" readingOrder="0"/>
    </xf>
    <xf borderId="0" fillId="12" fontId="1" numFmtId="0" xfId="0" applyAlignment="1" applyFill="1" applyFont="1">
      <alignment horizontal="center" readingOrder="0"/>
    </xf>
    <xf borderId="0" fillId="13" fontId="1" numFmtId="0" xfId="0" applyAlignment="1" applyFill="1" applyFont="1">
      <alignment horizontal="center" readingOrder="0"/>
    </xf>
    <xf borderId="0" fillId="0" fontId="1" numFmtId="0" xfId="0" applyAlignment="1" applyFont="1">
      <alignment horizontal="center" readingOrder="0" shrinkToFit="0" wrapText="1"/>
    </xf>
    <xf borderId="0" fillId="0" fontId="2" numFmtId="0" xfId="0" applyAlignment="1" applyFont="1">
      <alignment readingOrder="0"/>
    </xf>
    <xf borderId="1" fillId="0" fontId="1" numFmtId="0" xfId="0" applyAlignment="1" applyBorder="1" applyFont="1">
      <alignment horizontal="center" readingOrder="0" vertical="center"/>
    </xf>
    <xf borderId="0" fillId="3" fontId="1" numFmtId="0" xfId="0" applyAlignment="1" applyFont="1">
      <alignment horizontal="center" readingOrder="0" shrinkToFit="0" wrapText="1"/>
    </xf>
    <xf borderId="16" fillId="0" fontId="1" numFmtId="0" xfId="0" applyBorder="1" applyFont="1"/>
    <xf borderId="0" fillId="0" fontId="1" numFmtId="0" xfId="0" applyAlignment="1" applyFont="1">
      <alignment horizontal="center" readingOrder="0"/>
    </xf>
    <xf borderId="12" fillId="0" fontId="1" numFmtId="0" xfId="0" applyAlignment="1" applyBorder="1" applyFont="1">
      <alignment horizontal="center" readingOrder="0" vertical="center"/>
    </xf>
    <xf borderId="0" fillId="4" fontId="1" numFmtId="0" xfId="0" applyAlignment="1" applyFont="1">
      <alignment horizontal="center" readingOrder="0" shrinkToFit="0" wrapText="1"/>
    </xf>
    <xf borderId="6" fillId="0" fontId="1" numFmtId="0" xfId="0" applyAlignment="1" applyBorder="1" applyFont="1">
      <alignment horizontal="center" readingOrder="0" vertical="center"/>
    </xf>
    <xf borderId="0" fillId="0" fontId="5" numFmtId="0" xfId="0" applyAlignment="1" applyFont="1">
      <alignment readingOrder="0"/>
    </xf>
    <xf borderId="0" fillId="5" fontId="1" numFmtId="0" xfId="0" applyAlignment="1" applyFont="1">
      <alignment horizontal="center" readingOrder="0" shrinkToFit="0" wrapText="1"/>
    </xf>
    <xf borderId="0" fillId="6" fontId="1" numFmtId="0" xfId="0" applyAlignment="1" applyFont="1">
      <alignment horizontal="center" readingOrder="0" shrinkToFit="0" wrapText="1"/>
    </xf>
    <xf borderId="0" fillId="7" fontId="1" numFmtId="0" xfId="0" applyAlignment="1" applyFont="1">
      <alignment horizontal="center" readingOrder="0" shrinkToFit="0" wrapText="1"/>
    </xf>
    <xf borderId="0" fillId="8" fontId="1" numFmtId="0" xfId="0" applyAlignment="1" applyFont="1">
      <alignment horizontal="center" readingOrder="0" shrinkToFit="0" wrapText="1"/>
    </xf>
    <xf borderId="0" fillId="9" fontId="1" numFmtId="0" xfId="0" applyAlignment="1" applyFont="1">
      <alignment horizontal="center" readingOrder="0" shrinkToFit="0" wrapText="1"/>
    </xf>
    <xf borderId="17" fillId="0" fontId="1" numFmtId="0" xfId="0" applyBorder="1" applyFont="1"/>
    <xf borderId="0" fillId="0" fontId="1" numFmtId="0" xfId="0" applyFont="1"/>
    <xf borderId="0" fillId="0" fontId="1" numFmtId="0" xfId="0" applyAlignment="1" applyFont="1">
      <alignment readingOrder="0" shrinkToFit="0" vertical="center" wrapText="1"/>
    </xf>
    <xf borderId="2" fillId="14" fontId="2" numFmtId="0" xfId="0" applyAlignment="1" applyBorder="1" applyFill="1" applyFont="1">
      <alignment horizontal="center" readingOrder="0" shrinkToFit="0" vertical="center" wrapText="1"/>
    </xf>
    <xf borderId="2" fillId="4" fontId="2" numFmtId="0" xfId="0" applyAlignment="1" applyBorder="1" applyFont="1">
      <alignment horizontal="center" readingOrder="0" shrinkToFit="0" vertical="center" wrapText="1"/>
    </xf>
    <xf borderId="2" fillId="15" fontId="2" numFmtId="0" xfId="0" applyAlignment="1" applyBorder="1" applyFill="1" applyFont="1">
      <alignment horizontal="center" readingOrder="0" shrinkToFit="0" vertical="center" wrapText="1"/>
    </xf>
    <xf borderId="2" fillId="12" fontId="2" numFmtId="0" xfId="0" applyAlignment="1" applyBorder="1" applyFont="1">
      <alignment horizontal="center" readingOrder="0" shrinkToFit="0" vertical="center" wrapText="1"/>
    </xf>
    <xf borderId="2" fillId="8" fontId="2" numFmtId="0" xfId="0" applyAlignment="1" applyBorder="1" applyFont="1">
      <alignment horizontal="center" readingOrder="0" shrinkToFit="0" vertical="center" wrapText="1"/>
    </xf>
    <xf borderId="2" fillId="0" fontId="2" numFmtId="0" xfId="0" applyAlignment="1" applyBorder="1" applyFont="1">
      <alignment horizontal="center" readingOrder="0" shrinkToFit="0" vertical="center" wrapText="1"/>
    </xf>
    <xf borderId="2" fillId="11" fontId="2" numFmtId="0" xfId="0" applyAlignment="1" applyBorder="1" applyFont="1">
      <alignment horizontal="center" readingOrder="0" shrinkToFit="0" vertical="center" wrapText="1"/>
    </xf>
    <xf borderId="1" fillId="0" fontId="1" numFmtId="0" xfId="0" applyAlignment="1" applyBorder="1" applyFont="1">
      <alignment horizontal="center" readingOrder="0" shrinkToFit="0" vertical="center" wrapText="1"/>
    </xf>
    <xf borderId="12" fillId="0" fontId="2" numFmtId="0" xfId="0" applyAlignment="1" applyBorder="1" applyFont="1">
      <alignment horizontal="center" shrinkToFit="0" vertical="center" wrapText="1"/>
    </xf>
    <xf borderId="12" fillId="0" fontId="1" numFmtId="0" xfId="0" applyAlignment="1" applyBorder="1" applyFont="1">
      <alignment horizontal="center" readingOrder="0" shrinkToFit="0" vertical="center" wrapText="1"/>
    </xf>
    <xf borderId="6" fillId="0" fontId="1" numFmtId="0" xfId="0" applyAlignment="1" applyBorder="1" applyFont="1">
      <alignment horizontal="center" readingOrder="0" shrinkToFit="0" vertical="center" wrapText="1"/>
    </xf>
    <xf borderId="14" fillId="0" fontId="1" numFmtId="0" xfId="0" applyAlignment="1" applyBorder="1" applyFont="1">
      <alignment horizontal="center" readingOrder="0" shrinkToFit="0" vertical="center" wrapText="1"/>
    </xf>
    <xf borderId="6" fillId="0" fontId="2" numFmtId="0" xfId="0" applyAlignment="1" applyBorder="1" applyFont="1">
      <alignment horizontal="center" shrinkToFit="0" vertical="center" wrapText="1"/>
    </xf>
    <xf borderId="0" fillId="4" fontId="1" numFmtId="0" xfId="0" applyAlignment="1" applyFont="1">
      <alignment horizontal="center" readingOrder="0" shrinkToFit="0" vertical="center" wrapText="1"/>
    </xf>
    <xf borderId="1" fillId="0" fontId="1" numFmtId="4" xfId="0" applyAlignment="1" applyBorder="1" applyFont="1" applyNumberFormat="1">
      <alignment readingOrder="0"/>
    </xf>
    <xf borderId="0" fillId="0" fontId="2" numFmtId="0" xfId="0" applyAlignment="1" applyFont="1">
      <alignment horizontal="center" readingOrder="0" shrinkToFit="0" vertical="center" wrapText="1"/>
    </xf>
    <xf borderId="0" fillId="5" fontId="1" numFmtId="0" xfId="0" applyAlignment="1" applyFont="1">
      <alignment horizontal="center" readingOrder="0" shrinkToFit="0" vertical="center" wrapText="1"/>
    </xf>
    <xf borderId="12" fillId="0" fontId="1" numFmtId="4" xfId="0" applyAlignment="1" applyBorder="1" applyFont="1" applyNumberFormat="1">
      <alignment readingOrder="0"/>
    </xf>
    <xf borderId="0" fillId="0" fontId="1" numFmtId="0" xfId="0" applyAlignment="1" applyFont="1">
      <alignment horizontal="center" readingOrder="0" vertical="center"/>
    </xf>
    <xf borderId="0" fillId="15" fontId="1" numFmtId="0" xfId="0" applyAlignment="1" applyFont="1">
      <alignment horizontal="center" readingOrder="0" shrinkToFit="0" vertical="center" wrapText="1"/>
    </xf>
    <xf borderId="0" fillId="12" fontId="1" numFmtId="0" xfId="0" applyAlignment="1" applyFont="1">
      <alignment horizontal="center" readingOrder="0" shrinkToFit="0" vertical="center" wrapText="1"/>
    </xf>
    <xf borderId="0" fillId="3" fontId="1" numFmtId="0" xfId="0" applyAlignment="1" applyFont="1">
      <alignment horizontal="center" readingOrder="0" shrinkToFit="0" vertical="center" wrapText="1"/>
    </xf>
    <xf borderId="0" fillId="8" fontId="1" numFmtId="0" xfId="0" applyAlignment="1" applyFont="1">
      <alignment horizontal="center" readingOrder="0" shrinkToFit="0" vertical="center" wrapText="1"/>
    </xf>
    <xf borderId="0" fillId="7" fontId="1" numFmtId="0" xfId="0" applyAlignment="1" applyFont="1">
      <alignment horizontal="center" readingOrder="0" shrinkToFit="0" vertical="center" wrapText="1"/>
    </xf>
    <xf borderId="6" fillId="0" fontId="1" numFmtId="4" xfId="0" applyAlignment="1" applyBorder="1" applyFont="1" applyNumberFormat="1">
      <alignment readingOrder="0"/>
    </xf>
    <xf borderId="0" fillId="0" fontId="1" numFmtId="4" xfId="0" applyFont="1" applyNumberFormat="1"/>
    <xf borderId="2" fillId="0" fontId="2" numFmtId="0" xfId="0" applyAlignment="1" applyBorder="1" applyFont="1">
      <alignment horizontal="center" readingOrder="0" vertical="center"/>
    </xf>
    <xf borderId="1" fillId="0" fontId="2" numFmtId="0" xfId="0" applyAlignment="1" applyBorder="1" applyFont="1">
      <alignment readingOrder="0" shrinkToFit="0" vertical="center" wrapText="1"/>
    </xf>
    <xf borderId="2" fillId="0" fontId="1" numFmtId="0" xfId="0" applyAlignment="1" applyBorder="1" applyFont="1">
      <alignment readingOrder="0" vertical="center"/>
    </xf>
    <xf borderId="2" fillId="0" fontId="1" numFmtId="0" xfId="0" applyAlignment="1" applyBorder="1" applyFont="1">
      <alignment readingOrder="0" shrinkToFit="0" vertical="center" wrapText="1"/>
    </xf>
    <xf borderId="6" fillId="0" fontId="1" numFmtId="0" xfId="0" applyBorder="1" applyFont="1"/>
    <xf borderId="2" fillId="16" fontId="6" numFmtId="0" xfId="0" applyAlignment="1" applyBorder="1" applyFill="1" applyFont="1">
      <alignment readingOrder="0" vertical="center"/>
    </xf>
    <xf borderId="2" fillId="0" fontId="1" numFmtId="0" xfId="0" applyAlignment="1" applyBorder="1" applyFont="1">
      <alignment readingOrder="0" shrinkToFit="0" wrapText="1"/>
    </xf>
    <xf borderId="0" fillId="0" fontId="7" numFmtId="0" xfId="0" applyAlignment="1" applyFont="1">
      <alignment readingOrder="0"/>
    </xf>
    <xf borderId="0" fillId="0" fontId="1" numFmtId="0" xfId="0" applyAlignment="1" applyFont="1">
      <alignment horizontal="center"/>
    </xf>
    <xf borderId="1" fillId="0" fontId="2" numFmtId="0" xfId="0" applyAlignment="1" applyBorder="1" applyFont="1">
      <alignment horizontal="center" readingOrder="0" vertical="center"/>
    </xf>
    <xf borderId="3" fillId="0" fontId="2" numFmtId="0" xfId="0" applyAlignment="1" applyBorder="1" applyFont="1">
      <alignment horizontal="center" readingOrder="0" vertical="center"/>
    </xf>
    <xf borderId="2" fillId="0" fontId="2" numFmtId="0" xfId="0" applyAlignment="1" applyBorder="1" applyFont="1">
      <alignment readingOrder="0"/>
    </xf>
    <xf borderId="11" fillId="0" fontId="1" numFmtId="0" xfId="0" applyAlignment="1" applyBorder="1" applyFont="1">
      <alignment horizontal="center" readingOrder="0"/>
    </xf>
    <xf borderId="12" fillId="0" fontId="1" numFmtId="0" xfId="0" applyBorder="1" applyFont="1"/>
    <xf borderId="14" fillId="0" fontId="1" numFmtId="0" xfId="0" applyBorder="1" applyFont="1"/>
    <xf borderId="14" fillId="0" fontId="1" numFmtId="0" xfId="0" applyAlignment="1" applyBorder="1" applyFont="1">
      <alignment horizontal="center" readingOrder="0"/>
    </xf>
    <xf borderId="15" fillId="0" fontId="1" numFmtId="0" xfId="0" applyAlignment="1" applyBorder="1" applyFont="1">
      <alignment horizontal="center" readingOrder="0"/>
    </xf>
    <xf borderId="2" fillId="0" fontId="2" numFmtId="0" xfId="0" applyAlignment="1" applyBorder="1" applyFont="1">
      <alignment readingOrder="0" shrinkToFit="0" wrapText="1"/>
    </xf>
    <xf borderId="18" fillId="0" fontId="1" numFmtId="0" xfId="0" applyAlignment="1" applyBorder="1" applyFont="1">
      <alignment readingOrder="0" shrinkToFit="0" wrapText="1"/>
    </xf>
    <xf borderId="19" fillId="0" fontId="1" numFmtId="0" xfId="0" applyAlignment="1" applyBorder="1" applyFont="1">
      <alignment horizontal="center" readingOrder="0" shrinkToFit="0" vertical="center" wrapText="1"/>
    </xf>
    <xf borderId="19" fillId="0" fontId="1" numFmtId="0" xfId="0" applyAlignment="1" applyBorder="1" applyFont="1">
      <alignment horizontal="left" readingOrder="0" shrinkToFit="0" vertical="center" wrapText="1"/>
    </xf>
    <xf borderId="20" fillId="0" fontId="1" numFmtId="0" xfId="0" applyAlignment="1" applyBorder="1" applyFont="1">
      <alignment horizontal="center" vertical="center"/>
    </xf>
    <xf borderId="21" fillId="0" fontId="1" numFmtId="0" xfId="0" applyAlignment="1" applyBorder="1" applyFont="1">
      <alignment readingOrder="0" shrinkToFit="0" wrapText="1"/>
    </xf>
    <xf borderId="16" fillId="0" fontId="1" numFmtId="0" xfId="0" applyAlignment="1" applyBorder="1" applyFont="1">
      <alignment horizontal="center" readingOrder="0" shrinkToFit="0" vertical="center" wrapText="1"/>
    </xf>
    <xf borderId="16" fillId="0" fontId="1" numFmtId="0" xfId="0" applyAlignment="1" applyBorder="1" applyFont="1">
      <alignment horizontal="left" readingOrder="0" shrinkToFit="0" vertical="center" wrapText="1"/>
    </xf>
    <xf borderId="22" fillId="0" fontId="1" numFmtId="0" xfId="0" applyAlignment="1" applyBorder="1" applyFont="1">
      <alignment horizontal="center" vertical="center"/>
    </xf>
    <xf borderId="22" fillId="0" fontId="1" numFmtId="0" xfId="0" applyAlignment="1" applyBorder="1" applyFont="1">
      <alignment horizontal="center" readingOrder="0" vertical="center"/>
    </xf>
    <xf borderId="23" fillId="0" fontId="1" numFmtId="0" xfId="0" applyAlignment="1" applyBorder="1" applyFont="1">
      <alignment readingOrder="0"/>
    </xf>
    <xf borderId="24" fillId="0" fontId="1" numFmtId="0" xfId="0" applyAlignment="1" applyBorder="1" applyFont="1">
      <alignment horizontal="center" readingOrder="0" vertical="center"/>
    </xf>
    <xf borderId="24" fillId="0" fontId="1" numFmtId="0" xfId="0" applyAlignment="1" applyBorder="1" applyFont="1">
      <alignment horizontal="left" readingOrder="0" shrinkToFit="0" vertical="center" wrapText="1"/>
    </xf>
    <xf borderId="25" fillId="0" fontId="1" numFmtId="0" xfId="0" applyAlignment="1" applyBorder="1" applyFont="1">
      <alignment horizontal="center" readingOrder="0" vertical="center"/>
    </xf>
    <xf borderId="2" fillId="0" fontId="1" numFmtId="0" xfId="0" applyBorder="1" applyFont="1"/>
    <xf borderId="0" fillId="0" fontId="1" numFmtId="0" xfId="0" applyAlignment="1" applyFont="1">
      <alignment shrinkToFit="0" wrapText="1"/>
    </xf>
    <xf borderId="2" fillId="3" fontId="1" numFmtId="0" xfId="0" applyAlignment="1" applyBorder="1" applyFont="1">
      <alignment shrinkToFit="0" wrapText="1"/>
    </xf>
    <xf borderId="0" fillId="0" fontId="1" numFmtId="0" xfId="0" applyAlignment="1" applyFont="1">
      <alignment readingOrder="0"/>
    </xf>
    <xf borderId="0" fillId="16" fontId="8" numFmtId="0" xfId="0" applyAlignment="1" applyFont="1">
      <alignment horizontal="left"/>
    </xf>
    <xf borderId="0" fillId="3" fontId="1" numFmtId="0" xfId="0" applyAlignment="1" applyFont="1">
      <alignment readingOrder="0"/>
    </xf>
    <xf borderId="0" fillId="3" fontId="2" numFmtId="0" xfId="0" applyAlignment="1" applyFont="1">
      <alignment readingOrder="0"/>
    </xf>
    <xf borderId="0" fillId="3" fontId="1" numFmtId="0" xfId="0" applyFont="1"/>
    <xf borderId="0" fillId="3" fontId="9" numFmtId="0" xfId="0" applyAlignment="1" applyFont="1">
      <alignment readingOrder="0"/>
    </xf>
    <xf borderId="0" fillId="4" fontId="1" numFmtId="0" xfId="0" applyAlignment="1" applyFont="1">
      <alignment readingOrder="0"/>
    </xf>
    <xf borderId="0" fillId="13" fontId="1" numFmtId="0" xfId="0" applyAlignment="1" applyFont="1">
      <alignment readingOrder="0"/>
    </xf>
    <xf borderId="0" fillId="5" fontId="1"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0" Type="http://schemas.openxmlformats.org/officeDocument/2006/relationships/worksheet" Target="worksheets/sheet7.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 Id="rId2" Type="http://schemas.openxmlformats.org/officeDocument/2006/relationships/image" Target="../media/image8.png"/><Relationship Id="rId3" Type="http://schemas.openxmlformats.org/officeDocument/2006/relationships/image" Target="../media/image11.png"/><Relationship Id="rId4" Type="http://schemas.openxmlformats.org/officeDocument/2006/relationships/image" Target="../media/image10.png"/><Relationship Id="rId5" Type="http://schemas.openxmlformats.org/officeDocument/2006/relationships/image" Target="../media/image12.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2.png"/><Relationship Id="rId3" Type="http://schemas.openxmlformats.org/officeDocument/2006/relationships/image" Target="../media/image6.png"/><Relationship Id="rId4" Type="http://schemas.openxmlformats.org/officeDocument/2006/relationships/image" Target="../media/image4.png"/><Relationship Id="rId5" Type="http://schemas.openxmlformats.org/officeDocument/2006/relationships/image" Target="../media/image1.png"/><Relationship Id="rId6"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123825</xdr:colOff>
      <xdr:row>2</xdr:row>
      <xdr:rowOff>190500</xdr:rowOff>
    </xdr:from>
    <xdr:ext cx="7239000" cy="552450"/>
    <xdr:grpSp>
      <xdr:nvGrpSpPr>
        <xdr:cNvPr id="2" name="Shape 2" title="Dibujo"/>
        <xdr:cNvGrpSpPr/>
      </xdr:nvGrpSpPr>
      <xdr:grpSpPr>
        <a:xfrm>
          <a:off x="-1" y="1554201"/>
          <a:ext cx="7228671" cy="537869"/>
          <a:chOff x="-1" y="1554201"/>
          <a:chExt cx="7228671" cy="537869"/>
        </a:xfrm>
      </xdr:grpSpPr>
      <xdr:sp>
        <xdr:nvSpPr>
          <xdr:cNvPr id="3" name="Shape 3"/>
          <xdr:cNvSpPr/>
        </xdr:nvSpPr>
        <xdr:spPr>
          <a:xfrm>
            <a:off x="-1" y="1554201"/>
            <a:ext cx="1204524" cy="537869"/>
          </a:xfrm>
          <a:prstGeom prst="roundRect">
            <a:avLst>
              <a:gd fmla="val 16667" name="adj"/>
            </a:avLst>
          </a:prstGeom>
          <a:solidFill>
            <a:srgbClr val="F4CCCC"/>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lang="en-US" sz="700"/>
              <a:t>1. </a:t>
            </a:r>
            <a:r>
              <a:rPr lang="en-US" sz="700"/>
              <a:t>Peticiones, solicitudes o necesidades demandadas del cliente</a:t>
            </a:r>
            <a:endParaRPr sz="500"/>
          </a:p>
        </xdr:txBody>
      </xdr:sp>
      <xdr:sp>
        <xdr:nvSpPr>
          <xdr:cNvPr id="4" name="Shape 4"/>
          <xdr:cNvSpPr/>
        </xdr:nvSpPr>
        <xdr:spPr>
          <a:xfrm>
            <a:off x="4518110" y="1554201"/>
            <a:ext cx="1204524" cy="537869"/>
          </a:xfrm>
          <a:prstGeom prst="roundRect">
            <a:avLst>
              <a:gd fmla="val 16667" name="adj"/>
            </a:avLst>
          </a:prstGeom>
          <a:solidFill>
            <a:srgbClr val="D0E0E3"/>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lang="en-US" sz="700"/>
              <a:t>4.</a:t>
            </a:r>
            <a:r>
              <a:rPr lang="en-US" sz="700"/>
              <a:t> Montaje, seguimientos y prospección</a:t>
            </a:r>
            <a:endParaRPr sz="500"/>
          </a:p>
        </xdr:txBody>
      </xdr:sp>
      <xdr:sp>
        <xdr:nvSpPr>
          <xdr:cNvPr id="5" name="Shape 5"/>
          <xdr:cNvSpPr/>
        </xdr:nvSpPr>
        <xdr:spPr>
          <a:xfrm>
            <a:off x="3012073" y="1554201"/>
            <a:ext cx="1204524" cy="537869"/>
          </a:xfrm>
          <a:prstGeom prst="roundRect">
            <a:avLst>
              <a:gd fmla="val 16667" name="adj"/>
            </a:avLst>
          </a:prstGeom>
          <a:solidFill>
            <a:srgbClr val="FFE599"/>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lang="en-US" sz="700"/>
              <a:t>3</a:t>
            </a:r>
            <a:r>
              <a:rPr lang="en-US" sz="700"/>
              <a:t>. </a:t>
            </a:r>
            <a:r>
              <a:rPr lang="en-US" sz="700"/>
              <a:t>Diseño, simulación </a:t>
            </a:r>
            <a:r>
              <a:rPr lang="en-US" sz="700"/>
              <a:t>y pruebas</a:t>
            </a:r>
            <a:endParaRPr sz="500"/>
          </a:p>
        </xdr:txBody>
      </xdr:sp>
      <xdr:sp>
        <xdr:nvSpPr>
          <xdr:cNvPr id="6" name="Shape 6"/>
          <xdr:cNvSpPr/>
        </xdr:nvSpPr>
        <xdr:spPr>
          <a:xfrm>
            <a:off x="1506036" y="1554201"/>
            <a:ext cx="1204524" cy="537869"/>
          </a:xfrm>
          <a:prstGeom prst="roundRect">
            <a:avLst>
              <a:gd fmla="val 16667" name="adj"/>
            </a:avLst>
          </a:prstGeom>
          <a:solidFill>
            <a:srgbClr val="F9CB9C"/>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lang="en-US" sz="700"/>
              <a:t>2</a:t>
            </a:r>
            <a:r>
              <a:rPr lang="en-US" sz="700"/>
              <a:t>. </a:t>
            </a:r>
            <a:r>
              <a:rPr lang="en-US" sz="700"/>
              <a:t>Planificación</a:t>
            </a:r>
            <a:r>
              <a:rPr lang="en-US" sz="700"/>
              <a:t>, recursos y talento humano requerido.</a:t>
            </a:r>
            <a:endParaRPr sz="700"/>
          </a:p>
        </xdr:txBody>
      </xdr:sp>
      <xdr:sp>
        <xdr:nvSpPr>
          <xdr:cNvPr id="7" name="Shape 7"/>
          <xdr:cNvSpPr/>
        </xdr:nvSpPr>
        <xdr:spPr>
          <a:xfrm>
            <a:off x="6024146" y="1554201"/>
            <a:ext cx="1204524" cy="537869"/>
          </a:xfrm>
          <a:prstGeom prst="roundRect">
            <a:avLst>
              <a:gd fmla="val 16667" name="adj"/>
            </a:avLst>
          </a:prstGeom>
          <a:solidFill>
            <a:srgbClr val="B6D7A8"/>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lang="en-US" sz="700"/>
              <a:t>5</a:t>
            </a:r>
            <a:r>
              <a:rPr lang="en-US" sz="700"/>
              <a:t>. Servicios de posventa y sugerencias de los clientes</a:t>
            </a:r>
            <a:endParaRPr sz="700"/>
          </a:p>
        </xdr:txBody>
      </xdr:sp>
      <xdr:cxnSp>
        <xdr:nvCxnSpPr>
          <xdr:cNvPr id="8" name="Shape 8"/>
          <xdr:cNvCxnSpPr>
            <a:endCxn id="6" idx="1"/>
          </xdr:cNvCxnSpPr>
        </xdr:nvCxnSpPr>
        <xdr:spPr>
          <a:xfrm>
            <a:off x="1213236" y="1823136"/>
            <a:ext cx="292800" cy="0"/>
          </a:xfrm>
          <a:prstGeom prst="straightConnector1">
            <a:avLst/>
          </a:prstGeom>
          <a:noFill/>
          <a:ln cap="flat" cmpd="sng" w="9525">
            <a:solidFill>
              <a:srgbClr val="000000"/>
            </a:solidFill>
            <a:prstDash val="solid"/>
            <a:round/>
            <a:headEnd len="med" w="med" type="none"/>
            <a:tailEnd len="med" w="med" type="stealth"/>
          </a:ln>
        </xdr:spPr>
      </xdr:cxnSp>
      <xdr:cxnSp>
        <xdr:nvCxnSpPr>
          <xdr:cNvPr id="9" name="Shape 9"/>
          <xdr:cNvCxnSpPr/>
        </xdr:nvCxnSpPr>
        <xdr:spPr>
          <a:xfrm>
            <a:off x="2714851" y="1823136"/>
            <a:ext cx="292931" cy="0"/>
          </a:xfrm>
          <a:prstGeom prst="straightConnector1">
            <a:avLst/>
          </a:prstGeom>
          <a:noFill/>
          <a:ln cap="flat" cmpd="sng" w="9525">
            <a:solidFill>
              <a:srgbClr val="000000"/>
            </a:solidFill>
            <a:prstDash val="solid"/>
            <a:round/>
            <a:headEnd len="med" w="med" type="none"/>
            <a:tailEnd len="med" w="med" type="stealth"/>
          </a:ln>
        </xdr:spPr>
      </xdr:cxnSp>
      <xdr:cxnSp>
        <xdr:nvCxnSpPr>
          <xdr:cNvPr id="10" name="Shape 10"/>
          <xdr:cNvCxnSpPr/>
        </xdr:nvCxnSpPr>
        <xdr:spPr>
          <a:xfrm>
            <a:off x="4220888" y="1823136"/>
            <a:ext cx="292931" cy="0"/>
          </a:xfrm>
          <a:prstGeom prst="straightConnector1">
            <a:avLst/>
          </a:prstGeom>
          <a:noFill/>
          <a:ln cap="flat" cmpd="sng" w="9525">
            <a:solidFill>
              <a:srgbClr val="000000"/>
            </a:solidFill>
            <a:prstDash val="solid"/>
            <a:round/>
            <a:headEnd len="med" w="med" type="none"/>
            <a:tailEnd len="med" w="med" type="stealth"/>
          </a:ln>
        </xdr:spPr>
      </xdr:cxnSp>
      <xdr:cxnSp>
        <xdr:nvCxnSpPr>
          <xdr:cNvPr id="11" name="Shape 11"/>
          <xdr:cNvCxnSpPr/>
        </xdr:nvCxnSpPr>
        <xdr:spPr>
          <a:xfrm>
            <a:off x="5722634" y="1823136"/>
            <a:ext cx="292931" cy="0"/>
          </a:xfrm>
          <a:prstGeom prst="straightConnector1">
            <a:avLst/>
          </a:prstGeom>
          <a:noFill/>
          <a:ln cap="flat" cmpd="sng" w="9525">
            <a:solidFill>
              <a:srgbClr val="000000"/>
            </a:solidFill>
            <a:prstDash val="solid"/>
            <a:round/>
            <a:headEnd len="med" w="med" type="none"/>
            <a:tailEnd len="med" w="med" type="stealth"/>
          </a:ln>
        </xdr:spPr>
      </xdr:cxnSp>
    </xdr:grpSp>
    <xdr:clientData fLocksWithSheet="0"/>
  </xdr:oneCellAnchor>
  <xdr:oneCellAnchor>
    <xdr:from>
      <xdr:col>3</xdr:col>
      <xdr:colOff>914400</xdr:colOff>
      <xdr:row>3</xdr:row>
      <xdr:rowOff>47625</xdr:rowOff>
    </xdr:from>
    <xdr:ext cx="1447800" cy="1838325"/>
    <xdr:grpSp>
      <xdr:nvGrpSpPr>
        <xdr:cNvPr id="2" name="Shape 2" title="Dibujo"/>
        <xdr:cNvGrpSpPr/>
      </xdr:nvGrpSpPr>
      <xdr:grpSpPr>
        <a:xfrm>
          <a:off x="1511016" y="-43"/>
          <a:ext cx="4595576" cy="5645827"/>
          <a:chOff x="1511016" y="-43"/>
          <a:chExt cx="4595576" cy="5645827"/>
        </a:xfrm>
      </xdr:grpSpPr>
      <xdr:cxnSp>
        <xdr:nvCxnSpPr>
          <xdr:cNvPr id="12" name="Shape 12"/>
          <xdr:cNvCxnSpPr>
            <a:stCxn id="13" idx="2"/>
            <a:endCxn id="14" idx="0"/>
          </xdr:cNvCxnSpPr>
        </xdr:nvCxnSpPr>
        <xdr:spPr>
          <a:xfrm>
            <a:off x="3730239" y="348836"/>
            <a:ext cx="0" cy="325200"/>
          </a:xfrm>
          <a:prstGeom prst="straightConnector1">
            <a:avLst/>
          </a:prstGeom>
          <a:noFill/>
          <a:ln cap="flat" cmpd="sng" w="9525">
            <a:solidFill>
              <a:srgbClr val="000000"/>
            </a:solidFill>
            <a:prstDash val="solid"/>
            <a:round/>
            <a:headEnd len="med" w="med" type="none"/>
            <a:tailEnd len="med" w="med" type="triangle"/>
          </a:ln>
        </xdr:spPr>
      </xdr:cxnSp>
      <xdr:cxnSp>
        <xdr:nvCxnSpPr>
          <xdr:cNvPr id="15" name="Shape 15"/>
          <xdr:cNvCxnSpPr>
            <a:stCxn id="16" idx="3"/>
            <a:endCxn id="17" idx="0"/>
          </xdr:cNvCxnSpPr>
        </xdr:nvCxnSpPr>
        <xdr:spPr>
          <a:xfrm>
            <a:off x="4342295" y="4313606"/>
            <a:ext cx="1067400" cy="344100"/>
          </a:xfrm>
          <a:prstGeom prst="bentConnector2">
            <a:avLst/>
          </a:prstGeom>
          <a:noFill/>
          <a:ln cap="flat" cmpd="sng" w="9525">
            <a:solidFill>
              <a:srgbClr val="000000"/>
            </a:solidFill>
            <a:prstDash val="solid"/>
            <a:round/>
            <a:headEnd len="med" w="med" type="none"/>
            <a:tailEnd len="med" w="med" type="triangle"/>
          </a:ln>
        </xdr:spPr>
      </xdr:cxnSp>
      <xdr:cxnSp>
        <xdr:nvCxnSpPr>
          <xdr:cNvPr id="18" name="Shape 18"/>
          <xdr:cNvCxnSpPr>
            <a:stCxn id="17" idx="2"/>
            <a:endCxn id="19" idx="0"/>
          </xdr:cNvCxnSpPr>
        </xdr:nvCxnSpPr>
        <xdr:spPr>
          <a:xfrm>
            <a:off x="5409639" y="5138659"/>
            <a:ext cx="0" cy="220200"/>
          </a:xfrm>
          <a:prstGeom prst="straightConnector1">
            <a:avLst/>
          </a:prstGeom>
          <a:noFill/>
          <a:ln cap="flat" cmpd="sng" w="9525">
            <a:solidFill>
              <a:srgbClr val="000000"/>
            </a:solidFill>
            <a:prstDash val="solid"/>
            <a:round/>
            <a:headEnd len="med" w="med" type="none"/>
            <a:tailEnd len="med" w="med" type="triangle"/>
          </a:ln>
        </xdr:spPr>
      </xdr:cxnSp>
      <xdr:sp>
        <xdr:nvSpPr>
          <xdr:cNvPr id="20" name="Shape 20"/>
          <xdr:cNvSpPr txBox="1"/>
        </xdr:nvSpPr>
        <xdr:spPr>
          <a:xfrm>
            <a:off x="1982857" y="3969599"/>
            <a:ext cx="3525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No</a:t>
            </a:r>
            <a:endParaRPr sz="900"/>
          </a:p>
        </xdr:txBody>
      </xdr:sp>
      <xdr:sp>
        <xdr:nvSpPr>
          <xdr:cNvPr id="21" name="Shape 21"/>
          <xdr:cNvSpPr txBox="1"/>
        </xdr:nvSpPr>
        <xdr:spPr>
          <a:xfrm>
            <a:off x="5019148" y="3909349"/>
            <a:ext cx="3525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Si</a:t>
            </a:r>
            <a:endParaRPr sz="900"/>
          </a:p>
        </xdr:txBody>
      </xdr:sp>
      <xdr:cxnSp>
        <xdr:nvCxnSpPr>
          <xdr:cNvPr id="22" name="Shape 22"/>
          <xdr:cNvCxnSpPr>
            <a:stCxn id="23" idx="4"/>
            <a:endCxn id="23" idx="4"/>
          </xdr:cNvCxnSpPr>
        </xdr:nvCxnSpPr>
        <xdr:spPr>
          <a:xfrm>
            <a:off x="5409639" y="1777285"/>
            <a:ext cx="0" cy="0"/>
          </a:xfrm>
          <a:prstGeom prst="straightConnector1">
            <a:avLst/>
          </a:prstGeom>
          <a:noFill/>
          <a:ln cap="flat" cmpd="sng" w="9525">
            <a:solidFill>
              <a:srgbClr val="000000"/>
            </a:solidFill>
            <a:prstDash val="solid"/>
            <a:round/>
            <a:headEnd len="med" w="med" type="none"/>
            <a:tailEnd len="med" w="med" type="none"/>
          </a:ln>
        </xdr:spPr>
      </xdr:cxnSp>
      <xdr:cxnSp>
        <xdr:nvCxnSpPr>
          <xdr:cNvPr id="24" name="Shape 24"/>
          <xdr:cNvCxnSpPr>
            <a:stCxn id="23" idx="4"/>
            <a:endCxn id="23" idx="4"/>
          </xdr:cNvCxnSpPr>
        </xdr:nvCxnSpPr>
        <xdr:spPr>
          <a:xfrm>
            <a:off x="5409639" y="1777285"/>
            <a:ext cx="0" cy="0"/>
          </a:xfrm>
          <a:prstGeom prst="straightConnector1">
            <a:avLst/>
          </a:prstGeom>
          <a:noFill/>
          <a:ln cap="flat" cmpd="sng" w="9525">
            <a:solidFill>
              <a:srgbClr val="000000"/>
            </a:solidFill>
            <a:prstDash val="solid"/>
            <a:round/>
            <a:headEnd len="med" w="med" type="none"/>
            <a:tailEnd len="med" w="med" type="none"/>
          </a:ln>
        </xdr:spPr>
      </xdr:cxnSp>
      <xdr:cxnSp>
        <xdr:nvCxnSpPr>
          <xdr:cNvPr id="25" name="Shape 25"/>
          <xdr:cNvCxnSpPr>
            <a:stCxn id="23" idx="4"/>
            <a:endCxn id="23" idx="4"/>
          </xdr:cNvCxnSpPr>
        </xdr:nvCxnSpPr>
        <xdr:spPr>
          <a:xfrm>
            <a:off x="5409639" y="1777285"/>
            <a:ext cx="0" cy="0"/>
          </a:xfrm>
          <a:prstGeom prst="straightConnector1">
            <a:avLst/>
          </a:prstGeom>
          <a:noFill/>
          <a:ln cap="flat" cmpd="sng" w="9525">
            <a:solidFill>
              <a:srgbClr val="000000"/>
            </a:solidFill>
            <a:prstDash val="solid"/>
            <a:round/>
            <a:headEnd len="med" w="med" type="none"/>
            <a:tailEnd len="med" w="med" type="none"/>
          </a:ln>
        </xdr:spPr>
      </xdr:cxnSp>
      <xdr:grpSp>
        <xdr:nvGrpSpPr>
          <xdr:cNvPr id="26" name="Shape 26"/>
          <xdr:cNvGrpSpPr/>
        </xdr:nvGrpSpPr>
        <xdr:grpSpPr>
          <a:xfrm>
            <a:off x="1511016" y="-43"/>
            <a:ext cx="4595576" cy="5645827"/>
            <a:chOff x="295650" y="762600"/>
            <a:chExt cx="4792050" cy="6078625"/>
          </a:xfrm>
        </xdr:grpSpPr>
        <xdr:sp>
          <xdr:nvSpPr>
            <xdr:cNvPr id="13" name="Shape 13"/>
            <xdr:cNvSpPr/>
          </xdr:nvSpPr>
          <xdr:spPr>
            <a:xfrm>
              <a:off x="2137738" y="762600"/>
              <a:ext cx="944028" cy="375624"/>
            </a:xfrm>
            <a:prstGeom prst="flowChartTerminator">
              <a:avLst/>
            </a:prstGeom>
            <a:solidFill>
              <a:srgbClr val="CCCCC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lang="en-US" sz="900"/>
                <a:t>Inicio</a:t>
              </a:r>
              <a:endParaRPr sz="900"/>
            </a:p>
          </xdr:txBody>
        </xdr:sp>
        <xdr:sp>
          <xdr:nvSpPr>
            <xdr:cNvPr id="14" name="Shape 14"/>
            <xdr:cNvSpPr/>
          </xdr:nvSpPr>
          <xdr:spPr>
            <a:xfrm>
              <a:off x="1863638" y="1488250"/>
              <a:ext cx="1492200" cy="517800"/>
            </a:xfrm>
            <a:prstGeom prst="rect">
              <a:avLst/>
            </a:prstGeom>
            <a:solidFill>
              <a:srgbClr val="F4CCC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FF0000"/>
                  </a:solidFill>
                </a:rPr>
                <a:t>Recepción</a:t>
              </a:r>
              <a:r>
                <a:rPr b="1" lang="en-US" sz="900">
                  <a:solidFill>
                    <a:srgbClr val="FF0000"/>
                  </a:solidFill>
                </a:rPr>
                <a:t> de solicitud del cliente</a:t>
              </a:r>
              <a:endParaRPr b="1" sz="900">
                <a:solidFill>
                  <a:srgbClr val="FF0000"/>
                </a:solidFill>
              </a:endParaRPr>
            </a:p>
          </xdr:txBody>
        </xdr:sp>
        <xdr:sp>
          <xdr:nvSpPr>
            <xdr:cNvPr id="27" name="Shape 27"/>
            <xdr:cNvSpPr/>
          </xdr:nvSpPr>
          <xdr:spPr>
            <a:xfrm>
              <a:off x="1843403" y="2158363"/>
              <a:ext cx="1532700" cy="517800"/>
            </a:xfrm>
            <a:prstGeom prst="rect">
              <a:avLst/>
            </a:prstGeom>
            <a:solidFill>
              <a:srgbClr val="F4CCC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FF0000"/>
                  </a:solidFill>
                </a:rPr>
                <a:t>Atención</a:t>
              </a:r>
              <a:r>
                <a:rPr b="1" lang="en-US" sz="900">
                  <a:solidFill>
                    <a:srgbClr val="FF0000"/>
                  </a:solidFill>
                </a:rPr>
                <a:t> del cliente para ofertar </a:t>
              </a:r>
              <a:r>
                <a:rPr b="1" lang="en-US" sz="900">
                  <a:solidFill>
                    <a:srgbClr val="FF0000"/>
                  </a:solidFill>
                </a:rPr>
                <a:t>servicios</a:t>
              </a:r>
              <a:endParaRPr b="1" sz="900">
                <a:solidFill>
                  <a:srgbClr val="FF0000"/>
                </a:solidFill>
              </a:endParaRPr>
            </a:p>
          </xdr:txBody>
        </xdr:sp>
        <xdr:sp>
          <xdr:nvSpPr>
            <xdr:cNvPr id="28" name="Shape 28"/>
            <xdr:cNvSpPr/>
          </xdr:nvSpPr>
          <xdr:spPr>
            <a:xfrm>
              <a:off x="1843400" y="3696413"/>
              <a:ext cx="1532700" cy="517800"/>
            </a:xfrm>
            <a:prstGeom prst="rect">
              <a:avLst/>
            </a:prstGeom>
            <a:solidFill>
              <a:srgbClr val="F4CCC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FF0000"/>
                  </a:solidFill>
                </a:rPr>
                <a:t>Visita al </a:t>
              </a:r>
              <a:r>
                <a:rPr b="1" lang="en-US" sz="900">
                  <a:solidFill>
                    <a:srgbClr val="FF0000"/>
                  </a:solidFill>
                </a:rPr>
                <a:t>área</a:t>
              </a:r>
              <a:r>
                <a:rPr b="1" lang="en-US" sz="900">
                  <a:solidFill>
                    <a:srgbClr val="FF0000"/>
                  </a:solidFill>
                </a:rPr>
                <a:t> de trabajo</a:t>
              </a:r>
              <a:endParaRPr b="1" sz="900">
                <a:solidFill>
                  <a:srgbClr val="FF0000"/>
                </a:solidFill>
              </a:endParaRPr>
            </a:p>
          </xdr:txBody>
        </xdr:sp>
        <xdr:sp>
          <xdr:nvSpPr>
            <xdr:cNvPr id="29" name="Shape 29"/>
            <xdr:cNvSpPr/>
          </xdr:nvSpPr>
          <xdr:spPr>
            <a:xfrm>
              <a:off x="1843403" y="4366425"/>
              <a:ext cx="1532700" cy="517800"/>
            </a:xfrm>
            <a:prstGeom prst="rect">
              <a:avLst/>
            </a:prstGeom>
            <a:solidFill>
              <a:srgbClr val="F4CCC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FF0000"/>
                  </a:solidFill>
                </a:rPr>
                <a:t>Revisión</a:t>
              </a:r>
              <a:r>
                <a:rPr b="1" lang="en-US" sz="900">
                  <a:solidFill>
                    <a:srgbClr val="FF0000"/>
                  </a:solidFill>
                </a:rPr>
                <a:t> de la viabilidad del proyecto y los </a:t>
              </a:r>
              <a:r>
                <a:rPr b="1" lang="en-US" sz="900">
                  <a:solidFill>
                    <a:srgbClr val="FF0000"/>
                  </a:solidFill>
                </a:rPr>
                <a:t>recursos</a:t>
              </a:r>
              <a:r>
                <a:rPr b="1" lang="en-US" sz="900">
                  <a:solidFill>
                    <a:srgbClr val="FF0000"/>
                  </a:solidFill>
                </a:rPr>
                <a:t> del cliente</a:t>
              </a:r>
              <a:endParaRPr b="1" sz="900">
                <a:solidFill>
                  <a:srgbClr val="FF0000"/>
                </a:solidFill>
              </a:endParaRPr>
            </a:p>
          </xdr:txBody>
        </xdr:sp>
        <xdr:sp>
          <xdr:nvSpPr>
            <xdr:cNvPr id="17" name="Shape 17"/>
            <xdr:cNvSpPr/>
          </xdr:nvSpPr>
          <xdr:spPr>
            <a:xfrm>
              <a:off x="3736650" y="5777425"/>
              <a:ext cx="1248600" cy="517800"/>
            </a:xfrm>
            <a:prstGeom prst="rect">
              <a:avLst/>
            </a:prstGeom>
            <a:solidFill>
              <a:srgbClr val="F4CCC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FF0000"/>
                  </a:solidFill>
                </a:rPr>
                <a:t>Adecuación</a:t>
              </a:r>
              <a:r>
                <a:rPr b="1" lang="en-US" sz="900">
                  <a:solidFill>
                    <a:srgbClr val="FF0000"/>
                  </a:solidFill>
                </a:rPr>
                <a:t> de la zona</a:t>
              </a:r>
              <a:endParaRPr b="1" sz="900">
                <a:solidFill>
                  <a:srgbClr val="FF0000"/>
                </a:solidFill>
              </a:endParaRPr>
            </a:p>
          </xdr:txBody>
        </xdr:sp>
        <xdr:sp>
          <xdr:nvSpPr>
            <xdr:cNvPr id="30" name="Shape 30"/>
            <xdr:cNvSpPr/>
          </xdr:nvSpPr>
          <xdr:spPr>
            <a:xfrm>
              <a:off x="295650" y="5777413"/>
              <a:ext cx="944028" cy="375624"/>
            </a:xfrm>
            <a:prstGeom prst="flowChartTerminator">
              <a:avLst/>
            </a:prstGeom>
            <a:solidFill>
              <a:srgbClr val="CCCCC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lang="en-US" sz="900"/>
                <a:t>Fin</a:t>
              </a:r>
              <a:endParaRPr sz="900"/>
            </a:p>
          </xdr:txBody>
        </xdr:sp>
        <xdr:sp>
          <xdr:nvSpPr>
            <xdr:cNvPr id="16" name="Shape 16"/>
            <xdr:cNvSpPr/>
          </xdr:nvSpPr>
          <xdr:spPr>
            <a:xfrm>
              <a:off x="1999375" y="5036425"/>
              <a:ext cx="1248600" cy="741000"/>
            </a:xfrm>
            <a:prstGeom prst="diamond">
              <a:avLst/>
            </a:prstGeom>
            <a:solidFill>
              <a:srgbClr val="F4CCC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FF0000"/>
                  </a:solidFill>
                </a:rPr>
                <a:t>¿Es viable?</a:t>
              </a:r>
              <a:endParaRPr b="1" sz="900">
                <a:solidFill>
                  <a:srgbClr val="FF0000"/>
                </a:solidFill>
              </a:endParaRPr>
            </a:p>
          </xdr:txBody>
        </xdr:sp>
        <xdr:cxnSp>
          <xdr:nvCxnSpPr>
            <xdr:cNvPr id="31" name="Shape 31"/>
            <xdr:cNvCxnSpPr>
              <a:stCxn id="16" idx="1"/>
              <a:endCxn id="30" idx="0"/>
            </xdr:cNvCxnSpPr>
          </xdr:nvCxnSpPr>
          <xdr:spPr>
            <a:xfrm flipH="1">
              <a:off x="767575" y="5406925"/>
              <a:ext cx="1231800" cy="370500"/>
            </a:xfrm>
            <a:prstGeom prst="bentConnector2">
              <a:avLst/>
            </a:prstGeom>
            <a:noFill/>
            <a:ln cap="flat" cmpd="sng" w="9525">
              <a:solidFill>
                <a:srgbClr val="000000"/>
              </a:solidFill>
              <a:prstDash val="solid"/>
              <a:round/>
              <a:headEnd len="med" w="med" type="none"/>
              <a:tailEnd len="med" w="med" type="triangle"/>
            </a:ln>
          </xdr:spPr>
        </xdr:cxnSp>
        <xdr:sp>
          <xdr:nvSpPr>
            <xdr:cNvPr id="32" name="Shape 32"/>
            <xdr:cNvSpPr/>
          </xdr:nvSpPr>
          <xdr:spPr>
            <a:xfrm>
              <a:off x="4194600" y="6518125"/>
              <a:ext cx="332700" cy="323100"/>
            </a:xfrm>
            <a:prstGeom prst="ellipse">
              <a:avLst/>
            </a:prstGeom>
            <a:solidFill>
              <a:srgbClr val="B45F06"/>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rPr lang="en-US" sz="700"/>
                <a:t>1</a:t>
              </a:r>
              <a:endParaRPr sz="700"/>
            </a:p>
          </xdr:txBody>
        </xdr:sp>
        <xdr:sp>
          <xdr:nvSpPr>
            <xdr:cNvPr id="23" name="Shape 23"/>
            <xdr:cNvSpPr/>
          </xdr:nvSpPr>
          <xdr:spPr>
            <a:xfrm>
              <a:off x="3868650" y="2158375"/>
              <a:ext cx="984600" cy="517800"/>
            </a:xfrm>
            <a:prstGeom prst="parallelogram">
              <a:avLst>
                <a:gd fmla="val 25000" name="adj"/>
              </a:avLst>
            </a:prstGeom>
            <a:solidFill>
              <a:srgbClr val="F4CCC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FF0000"/>
                  </a:solidFill>
                </a:rPr>
                <a:t>Solicitud extra</a:t>
              </a:r>
              <a:endParaRPr b="1" sz="900">
                <a:solidFill>
                  <a:srgbClr val="FF0000"/>
                </a:solidFill>
              </a:endParaRPr>
            </a:p>
          </xdr:txBody>
        </xdr:sp>
        <xdr:sp>
          <xdr:nvSpPr>
            <xdr:cNvPr id="33" name="Shape 33"/>
            <xdr:cNvSpPr/>
          </xdr:nvSpPr>
          <xdr:spPr>
            <a:xfrm>
              <a:off x="1899200" y="2828488"/>
              <a:ext cx="1421100" cy="741000"/>
            </a:xfrm>
            <a:prstGeom prst="diamond">
              <a:avLst/>
            </a:prstGeom>
            <a:solidFill>
              <a:srgbClr val="F4CCC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FF0000"/>
                  </a:solidFill>
                </a:rPr>
                <a:t>¿Quieres pagar una visita?</a:t>
              </a:r>
              <a:endParaRPr b="1" sz="900">
                <a:solidFill>
                  <a:srgbClr val="FF0000"/>
                </a:solidFill>
              </a:endParaRPr>
            </a:p>
          </xdr:txBody>
        </xdr:sp>
        <xdr:sp>
          <xdr:nvSpPr>
            <xdr:cNvPr id="34" name="Shape 34"/>
            <xdr:cNvSpPr/>
          </xdr:nvSpPr>
          <xdr:spPr>
            <a:xfrm>
              <a:off x="3555000" y="3679613"/>
              <a:ext cx="1532700" cy="517800"/>
            </a:xfrm>
            <a:prstGeom prst="rect">
              <a:avLst/>
            </a:prstGeom>
            <a:solidFill>
              <a:srgbClr val="F4CCC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FF0000"/>
                  </a:solidFill>
                </a:rPr>
                <a:t>Formulario</a:t>
              </a:r>
              <a:endParaRPr b="1" sz="900">
                <a:solidFill>
                  <a:srgbClr val="FF0000"/>
                </a:solidFill>
              </a:endParaRPr>
            </a:p>
          </xdr:txBody>
        </xdr:sp>
      </xdr:grpSp>
      <xdr:cxnSp>
        <xdr:nvCxnSpPr>
          <xdr:cNvPr id="35" name="Shape 35"/>
          <xdr:cNvCxnSpPr>
            <a:stCxn id="33" idx="3"/>
            <a:endCxn id="34" idx="0"/>
          </xdr:cNvCxnSpPr>
        </xdr:nvCxnSpPr>
        <xdr:spPr>
          <a:xfrm>
            <a:off x="4411655" y="2262873"/>
            <a:ext cx="960000" cy="446400"/>
          </a:xfrm>
          <a:prstGeom prst="bentConnector2">
            <a:avLst/>
          </a:prstGeom>
          <a:noFill/>
          <a:ln cap="flat" cmpd="sng" w="9525">
            <a:solidFill>
              <a:srgbClr val="000000"/>
            </a:solidFill>
            <a:prstDash val="solid"/>
            <a:round/>
            <a:headEnd len="med" w="med" type="none"/>
            <a:tailEnd len="med" w="med" type="stealth"/>
          </a:ln>
        </xdr:spPr>
      </xdr:cxnSp>
      <xdr:cxnSp>
        <xdr:nvCxnSpPr>
          <xdr:cNvPr id="36" name="Shape 36"/>
          <xdr:cNvCxnSpPr>
            <a:endCxn id="27" idx="0"/>
          </xdr:cNvCxnSpPr>
        </xdr:nvCxnSpPr>
        <xdr:spPr>
          <a:xfrm>
            <a:off x="3730241" y="1145741"/>
            <a:ext cx="0" cy="150600"/>
          </a:xfrm>
          <a:prstGeom prst="straightConnector1">
            <a:avLst/>
          </a:prstGeom>
          <a:noFill/>
          <a:ln cap="flat" cmpd="sng" w="9525">
            <a:solidFill>
              <a:srgbClr val="000000"/>
            </a:solidFill>
            <a:prstDash val="solid"/>
            <a:round/>
            <a:headEnd len="med" w="med" type="none"/>
            <a:tailEnd len="med" w="med" type="triangle"/>
          </a:ln>
        </xdr:spPr>
      </xdr:cxnSp>
      <xdr:cxnSp>
        <xdr:nvCxnSpPr>
          <xdr:cNvPr id="37" name="Shape 37"/>
          <xdr:cNvCxnSpPr>
            <a:stCxn id="27" idx="2"/>
            <a:endCxn id="33" idx="0"/>
          </xdr:cNvCxnSpPr>
        </xdr:nvCxnSpPr>
        <xdr:spPr>
          <a:xfrm>
            <a:off x="3730241" y="1777273"/>
            <a:ext cx="0" cy="141600"/>
          </a:xfrm>
          <a:prstGeom prst="straightConnector1">
            <a:avLst/>
          </a:prstGeom>
          <a:noFill/>
          <a:ln cap="flat" cmpd="sng" w="9525">
            <a:solidFill>
              <a:srgbClr val="000000"/>
            </a:solidFill>
            <a:prstDash val="solid"/>
            <a:round/>
            <a:headEnd len="med" w="med" type="none"/>
            <a:tailEnd len="med" w="med" type="triangle"/>
          </a:ln>
        </xdr:spPr>
      </xdr:cxnSp>
      <xdr:cxnSp>
        <xdr:nvCxnSpPr>
          <xdr:cNvPr id="38" name="Shape 38"/>
          <xdr:cNvCxnSpPr>
            <a:stCxn id="33" idx="2"/>
            <a:endCxn id="28" idx="0"/>
          </xdr:cNvCxnSpPr>
        </xdr:nvCxnSpPr>
        <xdr:spPr>
          <a:xfrm>
            <a:off x="3730238" y="2606994"/>
            <a:ext cx="0" cy="117900"/>
          </a:xfrm>
          <a:prstGeom prst="straightConnector1">
            <a:avLst/>
          </a:prstGeom>
          <a:noFill/>
          <a:ln cap="flat" cmpd="sng" w="9525">
            <a:solidFill>
              <a:srgbClr val="000000"/>
            </a:solidFill>
            <a:prstDash val="solid"/>
            <a:round/>
            <a:headEnd len="med" w="med" type="none"/>
            <a:tailEnd len="med" w="med" type="triangle"/>
          </a:ln>
        </xdr:spPr>
      </xdr:cxnSp>
      <xdr:cxnSp>
        <xdr:nvCxnSpPr>
          <xdr:cNvPr id="39" name="Shape 39"/>
          <xdr:cNvCxnSpPr>
            <a:endCxn id="29" idx="0"/>
          </xdr:cNvCxnSpPr>
        </xdr:nvCxnSpPr>
        <xdr:spPr>
          <a:xfrm>
            <a:off x="3730240" y="3196889"/>
            <a:ext cx="0" cy="150300"/>
          </a:xfrm>
          <a:prstGeom prst="straightConnector1">
            <a:avLst/>
          </a:prstGeom>
          <a:noFill/>
          <a:ln cap="flat" cmpd="sng" w="9525">
            <a:solidFill>
              <a:srgbClr val="000000"/>
            </a:solidFill>
            <a:prstDash val="solid"/>
            <a:round/>
            <a:headEnd len="med" w="med" type="none"/>
            <a:tailEnd len="med" w="med" type="triangle"/>
          </a:ln>
        </xdr:spPr>
      </xdr:cxnSp>
      <xdr:cxnSp>
        <xdr:nvCxnSpPr>
          <xdr:cNvPr id="40" name="Shape 40"/>
          <xdr:cNvCxnSpPr>
            <a:stCxn id="29" idx="2"/>
            <a:endCxn id="16" idx="0"/>
          </xdr:cNvCxnSpPr>
        </xdr:nvCxnSpPr>
        <xdr:spPr>
          <a:xfrm>
            <a:off x="3730240" y="3828122"/>
            <a:ext cx="13500" cy="141300"/>
          </a:xfrm>
          <a:prstGeom prst="straightConnector1">
            <a:avLst/>
          </a:prstGeom>
          <a:noFill/>
          <a:ln cap="flat" cmpd="sng" w="9525">
            <a:solidFill>
              <a:srgbClr val="000000"/>
            </a:solidFill>
            <a:prstDash val="solid"/>
            <a:round/>
            <a:headEnd len="med" w="med" type="none"/>
            <a:tailEnd len="med" w="med" type="triangle"/>
          </a:ln>
        </xdr:spPr>
      </xdr:cxnSp>
      <xdr:sp>
        <xdr:nvSpPr>
          <xdr:cNvPr id="41" name="Shape 41"/>
          <xdr:cNvSpPr txBox="1"/>
        </xdr:nvSpPr>
        <xdr:spPr>
          <a:xfrm>
            <a:off x="4059117" y="2394696"/>
            <a:ext cx="3525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Si</a:t>
            </a:r>
            <a:endParaRPr sz="900"/>
          </a:p>
        </xdr:txBody>
      </xdr:sp>
      <xdr:sp>
        <xdr:nvSpPr>
          <xdr:cNvPr id="42" name="Shape 42"/>
          <xdr:cNvSpPr txBox="1"/>
        </xdr:nvSpPr>
        <xdr:spPr>
          <a:xfrm>
            <a:off x="5019160" y="2394708"/>
            <a:ext cx="3525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No</a:t>
            </a:r>
            <a:endParaRPr sz="900"/>
          </a:p>
        </xdr:txBody>
      </xdr:sp>
      <xdr:cxnSp>
        <xdr:nvCxnSpPr>
          <xdr:cNvPr id="43" name="Shape 43"/>
          <xdr:cNvCxnSpPr>
            <a:stCxn id="23" idx="3"/>
            <a:endCxn id="33" idx="0"/>
          </xdr:cNvCxnSpPr>
        </xdr:nvCxnSpPr>
        <xdr:spPr>
          <a:xfrm rot="5400000">
            <a:off x="4469022" y="1038385"/>
            <a:ext cx="141600" cy="1619400"/>
          </a:xfrm>
          <a:prstGeom prst="bentConnector3">
            <a:avLst>
              <a:gd fmla="val 50036" name="adj1"/>
            </a:avLst>
          </a:prstGeom>
          <a:noFill/>
          <a:ln cap="flat" cmpd="sng" w="9525">
            <a:solidFill>
              <a:srgbClr val="000000"/>
            </a:solidFill>
            <a:prstDash val="solid"/>
            <a:round/>
            <a:headEnd len="med" w="med" type="none"/>
            <a:tailEnd len="med" w="med" type="none"/>
          </a:ln>
        </xdr:spPr>
      </xdr:cxnSp>
      <xdr:cxnSp>
        <xdr:nvCxnSpPr>
          <xdr:cNvPr id="44" name="Shape 44"/>
          <xdr:cNvCxnSpPr>
            <a:stCxn id="34" idx="2"/>
            <a:endCxn id="16" idx="0"/>
          </xdr:cNvCxnSpPr>
        </xdr:nvCxnSpPr>
        <xdr:spPr>
          <a:xfrm rot="5400000">
            <a:off x="4167912" y="2765860"/>
            <a:ext cx="779400" cy="1628100"/>
          </a:xfrm>
          <a:prstGeom prst="bentConnector3">
            <a:avLst>
              <a:gd fmla="val 87021" name="adj1"/>
            </a:avLst>
          </a:prstGeom>
          <a:noFill/>
          <a:ln cap="flat" cmpd="sng" w="9525">
            <a:solidFill>
              <a:srgbClr val="000000"/>
            </a:solidFill>
            <a:prstDash val="solid"/>
            <a:round/>
            <a:headEnd len="med" w="med" type="none"/>
            <a:tailEnd len="med" w="med" type="none"/>
          </a:ln>
        </xdr:spPr>
      </xdr:cxnSp>
    </xdr:grpSp>
    <xdr:clientData fLocksWithSheet="0"/>
  </xdr:oneCellAnchor>
  <xdr:oneCellAnchor>
    <xdr:from>
      <xdr:col>4</xdr:col>
      <xdr:colOff>1743075</xdr:colOff>
      <xdr:row>3</xdr:row>
      <xdr:rowOff>47625</xdr:rowOff>
    </xdr:from>
    <xdr:ext cx="1057275" cy="1457325"/>
    <xdr:grpSp>
      <xdr:nvGrpSpPr>
        <xdr:cNvPr id="2" name="Shape 2" title="Dibujo"/>
        <xdr:cNvGrpSpPr/>
      </xdr:nvGrpSpPr>
      <xdr:grpSpPr>
        <a:xfrm>
          <a:off x="1018325" y="376725"/>
          <a:ext cx="3759925" cy="5161050"/>
          <a:chOff x="1018325" y="376725"/>
          <a:chExt cx="3759925" cy="5161050"/>
        </a:xfrm>
      </xdr:grpSpPr>
      <xdr:sp>
        <xdr:nvSpPr>
          <xdr:cNvPr id="45" name="Shape 45"/>
          <xdr:cNvSpPr/>
        </xdr:nvSpPr>
        <xdr:spPr>
          <a:xfrm>
            <a:off x="4445550" y="5214675"/>
            <a:ext cx="332700" cy="323100"/>
          </a:xfrm>
          <a:prstGeom prst="ellipse">
            <a:avLst/>
          </a:prstGeom>
          <a:solidFill>
            <a:srgbClr val="7F6000"/>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lang="en-US" sz="700"/>
              <a:t>2</a:t>
            </a:r>
            <a:endParaRPr sz="700"/>
          </a:p>
        </xdr:txBody>
      </xdr:sp>
      <xdr:sp>
        <xdr:nvSpPr>
          <xdr:cNvPr id="46" name="Shape 46"/>
          <xdr:cNvSpPr/>
        </xdr:nvSpPr>
        <xdr:spPr>
          <a:xfrm>
            <a:off x="1797050" y="376725"/>
            <a:ext cx="332700" cy="323100"/>
          </a:xfrm>
          <a:prstGeom prst="ellipse">
            <a:avLst/>
          </a:prstGeom>
          <a:solidFill>
            <a:srgbClr val="B45F06"/>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rPr lang="en-US" sz="700"/>
              <a:t>1</a:t>
            </a:r>
            <a:endParaRPr sz="700"/>
          </a:p>
        </xdr:txBody>
      </xdr:sp>
      <xdr:sp>
        <xdr:nvSpPr>
          <xdr:cNvPr id="47" name="Shape 47"/>
          <xdr:cNvSpPr/>
        </xdr:nvSpPr>
        <xdr:spPr>
          <a:xfrm>
            <a:off x="2670443" y="2055353"/>
            <a:ext cx="1413900" cy="432000"/>
          </a:xfrm>
          <a:prstGeom prst="rect">
            <a:avLst/>
          </a:prstGeom>
          <a:solidFill>
            <a:srgbClr val="F9CB9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B45F06"/>
                </a:solidFill>
              </a:rPr>
              <a:t>Selección de software necesario</a:t>
            </a:r>
            <a:endParaRPr b="1" sz="900">
              <a:solidFill>
                <a:srgbClr val="B45F06"/>
              </a:solidFill>
            </a:endParaRPr>
          </a:p>
        </xdr:txBody>
      </xdr:sp>
      <xdr:sp>
        <xdr:nvSpPr>
          <xdr:cNvPr id="48" name="Shape 48"/>
          <xdr:cNvSpPr/>
        </xdr:nvSpPr>
        <xdr:spPr>
          <a:xfrm>
            <a:off x="2670443" y="3280646"/>
            <a:ext cx="1413900" cy="432000"/>
          </a:xfrm>
          <a:prstGeom prst="rect">
            <a:avLst/>
          </a:prstGeom>
          <a:solidFill>
            <a:srgbClr val="F9CB9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B45F06"/>
                </a:solidFill>
              </a:rPr>
              <a:t>Compra de equipos</a:t>
            </a:r>
            <a:endParaRPr b="1" sz="900">
              <a:solidFill>
                <a:srgbClr val="B45F06"/>
              </a:solidFill>
            </a:endParaRPr>
          </a:p>
        </xdr:txBody>
      </xdr:sp>
      <xdr:sp>
        <xdr:nvSpPr>
          <xdr:cNvPr id="49" name="Shape 49"/>
          <xdr:cNvSpPr/>
        </xdr:nvSpPr>
        <xdr:spPr>
          <a:xfrm>
            <a:off x="2670443" y="3973396"/>
            <a:ext cx="1413900" cy="432000"/>
          </a:xfrm>
          <a:prstGeom prst="rect">
            <a:avLst/>
          </a:prstGeom>
          <a:solidFill>
            <a:srgbClr val="F9CB9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B45F06"/>
                </a:solidFill>
              </a:rPr>
              <a:t>Probar que los equipos estén en buen estado</a:t>
            </a:r>
            <a:endParaRPr b="1" sz="900">
              <a:solidFill>
                <a:srgbClr val="B45F06"/>
              </a:solidFill>
            </a:endParaRPr>
          </a:p>
        </xdr:txBody>
      </xdr:sp>
      <xdr:sp>
        <xdr:nvSpPr>
          <xdr:cNvPr id="50" name="Shape 50"/>
          <xdr:cNvSpPr/>
        </xdr:nvSpPr>
        <xdr:spPr>
          <a:xfrm>
            <a:off x="2670443" y="4611975"/>
            <a:ext cx="1413900" cy="602700"/>
          </a:xfrm>
          <a:prstGeom prst="diamond">
            <a:avLst/>
          </a:prstGeom>
          <a:solidFill>
            <a:srgbClr val="F9CB9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B45F06"/>
                </a:solidFill>
              </a:rPr>
              <a:t>¿Equipos en buen estado?</a:t>
            </a:r>
            <a:endParaRPr b="1" sz="900">
              <a:solidFill>
                <a:srgbClr val="B45F06"/>
              </a:solidFill>
            </a:endParaRPr>
          </a:p>
        </xdr:txBody>
      </xdr:sp>
      <xdr:cxnSp>
        <xdr:nvCxnSpPr>
          <xdr:cNvPr id="51" name="Shape 51"/>
          <xdr:cNvCxnSpPr>
            <a:stCxn id="48" idx="2"/>
            <a:endCxn id="49" idx="0"/>
          </xdr:cNvCxnSpPr>
        </xdr:nvCxnSpPr>
        <xdr:spPr>
          <a:xfrm>
            <a:off x="3377393" y="3712646"/>
            <a:ext cx="0" cy="260700"/>
          </a:xfrm>
          <a:prstGeom prst="straightConnector1">
            <a:avLst/>
          </a:prstGeom>
          <a:noFill/>
          <a:ln cap="flat" cmpd="sng" w="9525">
            <a:solidFill>
              <a:srgbClr val="000000"/>
            </a:solidFill>
            <a:prstDash val="solid"/>
            <a:round/>
            <a:headEnd len="med" w="med" type="none"/>
            <a:tailEnd len="med" w="med" type="triangle"/>
          </a:ln>
        </xdr:spPr>
      </xdr:cxnSp>
      <xdr:sp>
        <xdr:nvSpPr>
          <xdr:cNvPr id="52" name="Shape 52"/>
          <xdr:cNvSpPr/>
        </xdr:nvSpPr>
        <xdr:spPr>
          <a:xfrm>
            <a:off x="2670443" y="2667994"/>
            <a:ext cx="1413900" cy="432000"/>
          </a:xfrm>
          <a:prstGeom prst="rect">
            <a:avLst/>
          </a:prstGeom>
          <a:solidFill>
            <a:srgbClr val="F9CB9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B45F06"/>
                </a:solidFill>
              </a:rPr>
              <a:t>Selección de equipos necesarios</a:t>
            </a:r>
            <a:endParaRPr b="1" sz="900">
              <a:solidFill>
                <a:srgbClr val="B45F06"/>
              </a:solidFill>
            </a:endParaRPr>
          </a:p>
        </xdr:txBody>
      </xdr:sp>
      <xdr:sp>
        <xdr:nvSpPr>
          <xdr:cNvPr id="53" name="Shape 53"/>
          <xdr:cNvSpPr/>
        </xdr:nvSpPr>
        <xdr:spPr>
          <a:xfrm>
            <a:off x="1256451" y="860185"/>
            <a:ext cx="1413900" cy="432000"/>
          </a:xfrm>
          <a:prstGeom prst="rect">
            <a:avLst/>
          </a:prstGeom>
          <a:solidFill>
            <a:srgbClr val="F9CB9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B45F06"/>
                </a:solidFill>
              </a:rPr>
              <a:t>Planificación de costos y equipo</a:t>
            </a:r>
            <a:endParaRPr b="1" sz="900">
              <a:solidFill>
                <a:srgbClr val="B45F06"/>
              </a:solidFill>
            </a:endParaRPr>
          </a:p>
        </xdr:txBody>
      </xdr:sp>
      <xdr:sp>
        <xdr:nvSpPr>
          <xdr:cNvPr id="54" name="Shape 54"/>
          <xdr:cNvSpPr/>
        </xdr:nvSpPr>
        <xdr:spPr>
          <a:xfrm>
            <a:off x="1256451" y="1452517"/>
            <a:ext cx="1413900" cy="602700"/>
          </a:xfrm>
          <a:prstGeom prst="diamond">
            <a:avLst/>
          </a:prstGeom>
          <a:solidFill>
            <a:srgbClr val="F9CB9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B45F06"/>
                </a:solidFill>
              </a:rPr>
              <a:t>¿El cliente está de acuerdo?</a:t>
            </a:r>
            <a:endParaRPr b="1" sz="900">
              <a:solidFill>
                <a:srgbClr val="B45F06"/>
              </a:solidFill>
            </a:endParaRPr>
          </a:p>
        </xdr:txBody>
      </xdr:sp>
      <xdr:cxnSp>
        <xdr:nvCxnSpPr>
          <xdr:cNvPr id="55" name="Shape 55"/>
          <xdr:cNvCxnSpPr>
            <a:stCxn id="53" idx="2"/>
            <a:endCxn id="54" idx="0"/>
          </xdr:cNvCxnSpPr>
        </xdr:nvCxnSpPr>
        <xdr:spPr>
          <a:xfrm>
            <a:off x="1963401" y="1292185"/>
            <a:ext cx="0" cy="160200"/>
          </a:xfrm>
          <a:prstGeom prst="straightConnector1">
            <a:avLst/>
          </a:prstGeom>
          <a:noFill/>
          <a:ln cap="flat" cmpd="sng" w="9525">
            <a:solidFill>
              <a:srgbClr val="000000"/>
            </a:solidFill>
            <a:prstDash val="solid"/>
            <a:round/>
            <a:headEnd len="med" w="med" type="none"/>
            <a:tailEnd len="med" w="med" type="triangle"/>
          </a:ln>
        </xdr:spPr>
      </xdr:cxnSp>
      <xdr:cxnSp>
        <xdr:nvCxnSpPr>
          <xdr:cNvPr id="56" name="Shape 56"/>
          <xdr:cNvCxnSpPr>
            <a:stCxn id="54" idx="1"/>
            <a:endCxn id="53" idx="1"/>
          </xdr:cNvCxnSpPr>
        </xdr:nvCxnSpPr>
        <xdr:spPr>
          <a:xfrm flipH="1" rot="10800000">
            <a:off x="1256451" y="1076167"/>
            <a:ext cx="600" cy="677700"/>
          </a:xfrm>
          <a:prstGeom prst="bentConnector3">
            <a:avLst>
              <a:gd fmla="val -39687500" name="adj1"/>
            </a:avLst>
          </a:prstGeom>
          <a:noFill/>
          <a:ln cap="flat" cmpd="sng" w="9525">
            <a:solidFill>
              <a:srgbClr val="000000"/>
            </a:solidFill>
            <a:prstDash val="solid"/>
            <a:round/>
            <a:headEnd len="med" w="med" type="none"/>
            <a:tailEnd len="med" w="med" type="stealth"/>
          </a:ln>
        </xdr:spPr>
      </xdr:cxnSp>
      <xdr:cxnSp>
        <xdr:nvCxnSpPr>
          <xdr:cNvPr id="57" name="Shape 57"/>
          <xdr:cNvCxnSpPr>
            <a:stCxn id="54" idx="3"/>
            <a:endCxn id="47" idx="0"/>
          </xdr:cNvCxnSpPr>
        </xdr:nvCxnSpPr>
        <xdr:spPr>
          <a:xfrm>
            <a:off x="2670351" y="1753867"/>
            <a:ext cx="707100" cy="301500"/>
          </a:xfrm>
          <a:prstGeom prst="bentConnector2">
            <a:avLst/>
          </a:prstGeom>
          <a:noFill/>
          <a:ln cap="flat" cmpd="sng" w="9525">
            <a:solidFill>
              <a:srgbClr val="000000"/>
            </a:solidFill>
            <a:prstDash val="solid"/>
            <a:round/>
            <a:headEnd len="med" w="med" type="none"/>
            <a:tailEnd len="med" w="med" type="none"/>
          </a:ln>
        </xdr:spPr>
      </xdr:cxnSp>
      <xdr:cxnSp>
        <xdr:nvCxnSpPr>
          <xdr:cNvPr id="58" name="Shape 58"/>
          <xdr:cNvCxnSpPr>
            <a:stCxn id="47" idx="2"/>
            <a:endCxn id="52" idx="0"/>
          </xdr:cNvCxnSpPr>
        </xdr:nvCxnSpPr>
        <xdr:spPr>
          <a:xfrm>
            <a:off x="3377393" y="2487353"/>
            <a:ext cx="0" cy="180600"/>
          </a:xfrm>
          <a:prstGeom prst="straightConnector1">
            <a:avLst/>
          </a:prstGeom>
          <a:noFill/>
          <a:ln cap="flat" cmpd="sng" w="9525">
            <a:solidFill>
              <a:srgbClr val="000000"/>
            </a:solidFill>
            <a:prstDash val="solid"/>
            <a:round/>
            <a:headEnd len="med" w="med" type="none"/>
            <a:tailEnd len="med" w="med" type="triangle"/>
          </a:ln>
        </xdr:spPr>
      </xdr:cxnSp>
      <xdr:cxnSp>
        <xdr:nvCxnSpPr>
          <xdr:cNvPr id="59" name="Shape 59"/>
          <xdr:cNvCxnSpPr>
            <a:stCxn id="52" idx="2"/>
            <a:endCxn id="48" idx="0"/>
          </xdr:cNvCxnSpPr>
        </xdr:nvCxnSpPr>
        <xdr:spPr>
          <a:xfrm>
            <a:off x="3377393" y="3099994"/>
            <a:ext cx="0" cy="180600"/>
          </a:xfrm>
          <a:prstGeom prst="straightConnector1">
            <a:avLst/>
          </a:prstGeom>
          <a:noFill/>
          <a:ln cap="flat" cmpd="sng" w="9525">
            <a:solidFill>
              <a:srgbClr val="000000"/>
            </a:solidFill>
            <a:prstDash val="solid"/>
            <a:round/>
            <a:headEnd len="med" w="med" type="none"/>
            <a:tailEnd len="med" w="med" type="triangle"/>
          </a:ln>
        </xdr:spPr>
      </xdr:cxnSp>
      <xdr:cxnSp>
        <xdr:nvCxnSpPr>
          <xdr:cNvPr id="60" name="Shape 60"/>
          <xdr:cNvCxnSpPr>
            <a:stCxn id="49" idx="2"/>
            <a:endCxn id="50" idx="0"/>
          </xdr:cNvCxnSpPr>
        </xdr:nvCxnSpPr>
        <xdr:spPr>
          <a:xfrm>
            <a:off x="3377393" y="4405396"/>
            <a:ext cx="0" cy="206700"/>
          </a:xfrm>
          <a:prstGeom prst="straightConnector1">
            <a:avLst/>
          </a:prstGeom>
          <a:noFill/>
          <a:ln cap="flat" cmpd="sng" w="9525">
            <a:solidFill>
              <a:srgbClr val="000000"/>
            </a:solidFill>
            <a:prstDash val="solid"/>
            <a:round/>
            <a:headEnd len="med" w="med" type="none"/>
            <a:tailEnd len="med" w="med" type="triangle"/>
          </a:ln>
        </xdr:spPr>
      </xdr:cxnSp>
      <xdr:cxnSp>
        <xdr:nvCxnSpPr>
          <xdr:cNvPr id="61" name="Shape 61"/>
          <xdr:cNvCxnSpPr>
            <a:stCxn id="50" idx="3"/>
            <a:endCxn id="45" idx="0"/>
          </xdr:cNvCxnSpPr>
        </xdr:nvCxnSpPr>
        <xdr:spPr>
          <a:xfrm>
            <a:off x="4084343" y="4913325"/>
            <a:ext cx="527700" cy="301500"/>
          </a:xfrm>
          <a:prstGeom prst="bentConnector2">
            <a:avLst/>
          </a:prstGeom>
          <a:noFill/>
          <a:ln cap="flat" cmpd="sng" w="9525">
            <a:solidFill>
              <a:srgbClr val="000000"/>
            </a:solidFill>
            <a:prstDash val="solid"/>
            <a:round/>
            <a:headEnd len="med" w="med" type="none"/>
            <a:tailEnd len="med" w="med" type="triangle"/>
          </a:ln>
        </xdr:spPr>
      </xdr:cxnSp>
      <xdr:cxnSp>
        <xdr:nvCxnSpPr>
          <xdr:cNvPr id="62" name="Shape 62"/>
          <xdr:cNvCxnSpPr>
            <a:stCxn id="50" idx="1"/>
            <a:endCxn id="52" idx="1"/>
          </xdr:cNvCxnSpPr>
        </xdr:nvCxnSpPr>
        <xdr:spPr>
          <a:xfrm flipH="1" rot="10800000">
            <a:off x="2670443" y="2884125"/>
            <a:ext cx="600" cy="2029200"/>
          </a:xfrm>
          <a:prstGeom prst="bentConnector3">
            <a:avLst>
              <a:gd fmla="val -39687500" name="adj1"/>
            </a:avLst>
          </a:prstGeom>
          <a:noFill/>
          <a:ln cap="flat" cmpd="sng" w="9525">
            <a:solidFill>
              <a:srgbClr val="000000"/>
            </a:solidFill>
            <a:prstDash val="solid"/>
            <a:round/>
            <a:headEnd len="med" w="med" type="none"/>
            <a:tailEnd len="med" w="med" type="triangle"/>
          </a:ln>
        </xdr:spPr>
      </xdr:cxnSp>
      <xdr:sp>
        <xdr:nvSpPr>
          <xdr:cNvPr id="63" name="Shape 63"/>
          <xdr:cNvSpPr txBox="1"/>
        </xdr:nvSpPr>
        <xdr:spPr>
          <a:xfrm>
            <a:off x="2445792" y="4611975"/>
            <a:ext cx="3327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No</a:t>
            </a:r>
            <a:endParaRPr sz="900"/>
          </a:p>
        </xdr:txBody>
      </xdr:sp>
      <xdr:sp>
        <xdr:nvSpPr>
          <xdr:cNvPr id="64" name="Shape 64"/>
          <xdr:cNvSpPr txBox="1"/>
        </xdr:nvSpPr>
        <xdr:spPr>
          <a:xfrm>
            <a:off x="4279357" y="4611975"/>
            <a:ext cx="3327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Si</a:t>
            </a:r>
            <a:endParaRPr sz="900"/>
          </a:p>
        </xdr:txBody>
      </xdr:sp>
      <xdr:cxnSp>
        <xdr:nvCxnSpPr>
          <xdr:cNvPr id="65" name="Shape 65"/>
          <xdr:cNvCxnSpPr>
            <a:stCxn id="46" idx="4"/>
            <a:endCxn id="53" idx="0"/>
          </xdr:cNvCxnSpPr>
        </xdr:nvCxnSpPr>
        <xdr:spPr>
          <a:xfrm>
            <a:off x="1963400" y="699825"/>
            <a:ext cx="0" cy="160500"/>
          </a:xfrm>
          <a:prstGeom prst="straightConnector1">
            <a:avLst/>
          </a:prstGeom>
          <a:noFill/>
          <a:ln cap="flat" cmpd="sng" w="9525">
            <a:solidFill>
              <a:srgbClr val="000000"/>
            </a:solidFill>
            <a:prstDash val="solid"/>
            <a:round/>
            <a:headEnd len="med" w="med" type="none"/>
            <a:tailEnd len="med" w="med" type="triangle"/>
          </a:ln>
        </xdr:spPr>
      </xdr:cxnSp>
      <xdr:sp>
        <xdr:nvSpPr>
          <xdr:cNvPr id="66" name="Shape 66"/>
          <xdr:cNvSpPr txBox="1"/>
        </xdr:nvSpPr>
        <xdr:spPr>
          <a:xfrm>
            <a:off x="3024650" y="1445725"/>
            <a:ext cx="3528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Si</a:t>
            </a:r>
            <a:endParaRPr sz="900"/>
          </a:p>
        </xdr:txBody>
      </xdr:sp>
      <xdr:sp>
        <xdr:nvSpPr>
          <xdr:cNvPr id="67" name="Shape 67"/>
          <xdr:cNvSpPr txBox="1"/>
        </xdr:nvSpPr>
        <xdr:spPr>
          <a:xfrm>
            <a:off x="1018325" y="1445725"/>
            <a:ext cx="3528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No</a:t>
            </a:r>
            <a:endParaRPr sz="900"/>
          </a:p>
        </xdr:txBody>
      </xdr:sp>
    </xdr:grpSp>
    <xdr:clientData fLocksWithSheet="0"/>
  </xdr:oneCellAnchor>
  <xdr:oneCellAnchor>
    <xdr:from>
      <xdr:col>4</xdr:col>
      <xdr:colOff>2990850</xdr:colOff>
      <xdr:row>3</xdr:row>
      <xdr:rowOff>209550</xdr:rowOff>
    </xdr:from>
    <xdr:ext cx="1504950" cy="1390650"/>
    <xdr:grpSp>
      <xdr:nvGrpSpPr>
        <xdr:cNvPr id="2" name="Shape 2" title="Dibujo"/>
        <xdr:cNvGrpSpPr/>
      </xdr:nvGrpSpPr>
      <xdr:grpSpPr>
        <a:xfrm>
          <a:off x="2720388" y="711725"/>
          <a:ext cx="4091313" cy="3834775"/>
          <a:chOff x="2720388" y="711725"/>
          <a:chExt cx="4091313" cy="3834775"/>
        </a:xfrm>
      </xdr:grpSpPr>
      <xdr:grpSp>
        <xdr:nvGrpSpPr>
          <xdr:cNvPr id="68" name="Shape 68"/>
          <xdr:cNvGrpSpPr/>
        </xdr:nvGrpSpPr>
        <xdr:grpSpPr>
          <a:xfrm>
            <a:off x="2720388" y="711725"/>
            <a:ext cx="4091313" cy="3834775"/>
            <a:chOff x="2720388" y="711725"/>
            <a:chExt cx="4091313" cy="3834775"/>
          </a:xfrm>
        </xdr:grpSpPr>
        <xdr:grpSp>
          <xdr:nvGrpSpPr>
            <xdr:cNvPr id="69" name="Shape 69"/>
            <xdr:cNvGrpSpPr/>
          </xdr:nvGrpSpPr>
          <xdr:grpSpPr>
            <a:xfrm>
              <a:off x="2720388" y="711725"/>
              <a:ext cx="4091313" cy="3834775"/>
              <a:chOff x="2720388" y="711725"/>
              <a:chExt cx="4091313" cy="3834775"/>
            </a:xfrm>
          </xdr:grpSpPr>
          <xdr:sp>
            <xdr:nvSpPr>
              <xdr:cNvPr id="70" name="Shape 70"/>
              <xdr:cNvSpPr/>
            </xdr:nvSpPr>
            <xdr:spPr>
              <a:xfrm>
                <a:off x="3093793" y="1787528"/>
                <a:ext cx="1413900" cy="432000"/>
              </a:xfrm>
              <a:prstGeom prst="rect">
                <a:avLst/>
              </a:prstGeom>
              <a:solidFill>
                <a:srgbClr val="FFE599"/>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BF9000"/>
                    </a:solidFill>
                  </a:rPr>
                  <a:t>Simulación del diseño</a:t>
                </a:r>
                <a:endParaRPr b="1" sz="900">
                  <a:solidFill>
                    <a:srgbClr val="BF9000"/>
                  </a:solidFill>
                </a:endParaRPr>
              </a:p>
            </xdr:txBody>
          </xdr:sp>
          <xdr:sp>
            <xdr:nvSpPr>
              <xdr:cNvPr id="71" name="Shape 71"/>
              <xdr:cNvSpPr/>
            </xdr:nvSpPr>
            <xdr:spPr>
              <a:xfrm>
                <a:off x="4836518" y="3620700"/>
                <a:ext cx="1413900" cy="602700"/>
              </a:xfrm>
              <a:prstGeom prst="diamond">
                <a:avLst/>
              </a:prstGeom>
              <a:solidFill>
                <a:srgbClr val="FFE599"/>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BF9000"/>
                    </a:solidFill>
                  </a:rPr>
                  <a:t>¿Todo funciona bien?</a:t>
                </a:r>
                <a:endParaRPr b="1" sz="900">
                  <a:solidFill>
                    <a:srgbClr val="BF9000"/>
                  </a:solidFill>
                </a:endParaRPr>
              </a:p>
            </xdr:txBody>
          </xdr:sp>
          <xdr:sp>
            <xdr:nvSpPr>
              <xdr:cNvPr id="72" name="Shape 72"/>
              <xdr:cNvSpPr/>
            </xdr:nvSpPr>
            <xdr:spPr>
              <a:xfrm>
                <a:off x="4836518" y="2972944"/>
                <a:ext cx="1413900" cy="432000"/>
              </a:xfrm>
              <a:prstGeom prst="rect">
                <a:avLst/>
              </a:prstGeom>
              <a:solidFill>
                <a:srgbClr val="FFE599"/>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BF9000"/>
                    </a:solidFill>
                  </a:rPr>
                  <a:t>Desarrollo de pruebas</a:t>
                </a:r>
                <a:endParaRPr b="1" sz="900">
                  <a:solidFill>
                    <a:srgbClr val="BF9000"/>
                  </a:solidFill>
                </a:endParaRPr>
              </a:p>
            </xdr:txBody>
          </xdr:sp>
          <xdr:sp>
            <xdr:nvSpPr>
              <xdr:cNvPr id="73" name="Shape 73"/>
              <xdr:cNvSpPr/>
            </xdr:nvSpPr>
            <xdr:spPr>
              <a:xfrm>
                <a:off x="3093801" y="1195185"/>
                <a:ext cx="1413900" cy="432000"/>
              </a:xfrm>
              <a:prstGeom prst="rect">
                <a:avLst/>
              </a:prstGeom>
              <a:solidFill>
                <a:srgbClr val="FFE599"/>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BF9000"/>
                    </a:solidFill>
                  </a:rPr>
                  <a:t>Desarrollo del diseño</a:t>
                </a:r>
                <a:endParaRPr b="1" sz="900">
                  <a:solidFill>
                    <a:srgbClr val="BF9000"/>
                  </a:solidFill>
                </a:endParaRPr>
              </a:p>
            </xdr:txBody>
          </xdr:sp>
          <xdr:sp>
            <xdr:nvSpPr>
              <xdr:cNvPr id="74" name="Shape 74"/>
              <xdr:cNvSpPr txBox="1"/>
            </xdr:nvSpPr>
            <xdr:spPr>
              <a:xfrm>
                <a:off x="4485929" y="3620700"/>
                <a:ext cx="3327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No</a:t>
                </a:r>
                <a:endParaRPr sz="900"/>
              </a:p>
            </xdr:txBody>
          </xdr:sp>
          <xdr:sp>
            <xdr:nvSpPr>
              <xdr:cNvPr id="75" name="Shape 75"/>
              <xdr:cNvSpPr txBox="1"/>
            </xdr:nvSpPr>
            <xdr:spPr>
              <a:xfrm>
                <a:off x="6312519" y="3620700"/>
                <a:ext cx="3327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Si</a:t>
                </a:r>
                <a:endParaRPr sz="900"/>
              </a:p>
            </xdr:txBody>
          </xdr:sp>
          <xdr:cxnSp>
            <xdr:nvCxnSpPr>
              <xdr:cNvPr id="76" name="Shape 76"/>
              <xdr:cNvCxnSpPr>
                <a:endCxn id="73" idx="0"/>
              </xdr:cNvCxnSpPr>
            </xdr:nvCxnSpPr>
            <xdr:spPr>
              <a:xfrm>
                <a:off x="3800751" y="1034685"/>
                <a:ext cx="0" cy="160500"/>
              </a:xfrm>
              <a:prstGeom prst="straightConnector1">
                <a:avLst/>
              </a:prstGeom>
              <a:noFill/>
              <a:ln cap="flat" cmpd="sng" w="9525">
                <a:solidFill>
                  <a:srgbClr val="000000"/>
                </a:solidFill>
                <a:prstDash val="solid"/>
                <a:round/>
                <a:headEnd len="med" w="med" type="none"/>
                <a:tailEnd len="med" w="med" type="triangle"/>
              </a:ln>
            </xdr:spPr>
          </xdr:cxnSp>
          <xdr:sp>
            <xdr:nvSpPr>
              <xdr:cNvPr id="77" name="Shape 77"/>
              <xdr:cNvSpPr txBox="1"/>
            </xdr:nvSpPr>
            <xdr:spPr>
              <a:xfrm>
                <a:off x="5190550" y="2348350"/>
                <a:ext cx="3528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Si</a:t>
                </a:r>
                <a:endParaRPr sz="900"/>
              </a:p>
            </xdr:txBody>
          </xdr:sp>
          <xdr:sp>
            <xdr:nvSpPr>
              <xdr:cNvPr id="78" name="Shape 78"/>
              <xdr:cNvSpPr txBox="1"/>
            </xdr:nvSpPr>
            <xdr:spPr>
              <a:xfrm>
                <a:off x="2720388" y="2348350"/>
                <a:ext cx="3528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No</a:t>
                </a:r>
                <a:endParaRPr sz="900"/>
              </a:p>
            </xdr:txBody>
          </xdr:sp>
          <xdr:sp>
            <xdr:nvSpPr>
              <xdr:cNvPr id="79" name="Shape 79"/>
              <xdr:cNvSpPr/>
            </xdr:nvSpPr>
            <xdr:spPr>
              <a:xfrm>
                <a:off x="3634450" y="711725"/>
                <a:ext cx="332700" cy="323100"/>
              </a:xfrm>
              <a:prstGeom prst="ellipse">
                <a:avLst/>
              </a:prstGeom>
              <a:solidFill>
                <a:srgbClr val="7F6000"/>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lang="en-US" sz="700"/>
                  <a:t>2</a:t>
                </a:r>
                <a:endParaRPr sz="700"/>
              </a:p>
            </xdr:txBody>
          </xdr:sp>
          <xdr:sp>
            <xdr:nvSpPr>
              <xdr:cNvPr id="80" name="Shape 80"/>
              <xdr:cNvSpPr/>
            </xdr:nvSpPr>
            <xdr:spPr>
              <a:xfrm>
                <a:off x="6479000" y="4223400"/>
                <a:ext cx="332700" cy="323100"/>
              </a:xfrm>
              <a:prstGeom prst="ellipse">
                <a:avLst/>
              </a:prstGeom>
              <a:solidFill>
                <a:srgbClr val="274E13"/>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lang="en-US" sz="700"/>
                  <a:t>3</a:t>
                </a:r>
                <a:endParaRPr sz="700"/>
              </a:p>
            </xdr:txBody>
          </xdr:sp>
          <xdr:sp>
            <xdr:nvSpPr>
              <xdr:cNvPr id="81" name="Shape 81"/>
              <xdr:cNvSpPr/>
            </xdr:nvSpPr>
            <xdr:spPr>
              <a:xfrm>
                <a:off x="3093843" y="2370262"/>
                <a:ext cx="1413900" cy="602700"/>
              </a:xfrm>
              <a:prstGeom prst="diamond">
                <a:avLst/>
              </a:prstGeom>
              <a:solidFill>
                <a:srgbClr val="FFE599"/>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BF9000"/>
                    </a:solidFill>
                  </a:rPr>
                  <a:t>¿Todo funciona bien?</a:t>
                </a:r>
                <a:endParaRPr b="1" sz="900">
                  <a:solidFill>
                    <a:srgbClr val="BF9000"/>
                  </a:solidFill>
                </a:endParaRPr>
              </a:p>
            </xdr:txBody>
          </xdr:sp>
          <xdr:cxnSp>
            <xdr:nvCxnSpPr>
              <xdr:cNvPr id="82" name="Shape 82"/>
              <xdr:cNvCxnSpPr>
                <a:stCxn id="81" idx="1"/>
                <a:endCxn id="73" idx="1"/>
              </xdr:cNvCxnSpPr>
            </xdr:nvCxnSpPr>
            <xdr:spPr>
              <a:xfrm flipH="1" rot="10800000">
                <a:off x="3093843" y="1411312"/>
                <a:ext cx="600" cy="1260300"/>
              </a:xfrm>
              <a:prstGeom prst="bentConnector3">
                <a:avLst>
                  <a:gd fmla="val -65423770" name="adj1"/>
                </a:avLst>
              </a:prstGeom>
              <a:noFill/>
              <a:ln cap="flat" cmpd="sng" w="9525">
                <a:solidFill>
                  <a:srgbClr val="000000"/>
                </a:solidFill>
                <a:prstDash val="solid"/>
                <a:round/>
                <a:headEnd len="med" w="med" type="none"/>
                <a:tailEnd len="med" w="med" type="stealth"/>
              </a:ln>
            </xdr:spPr>
          </xdr:cxnSp>
          <xdr:cxnSp>
            <xdr:nvCxnSpPr>
              <xdr:cNvPr id="83" name="Shape 83"/>
              <xdr:cNvCxnSpPr>
                <a:stCxn id="71" idx="1"/>
                <a:endCxn id="72" idx="1"/>
              </xdr:cNvCxnSpPr>
            </xdr:nvCxnSpPr>
            <xdr:spPr>
              <a:xfrm flipH="1" rot="10800000">
                <a:off x="4836518" y="3188850"/>
                <a:ext cx="600" cy="733200"/>
              </a:xfrm>
              <a:prstGeom prst="bentConnector3">
                <a:avLst>
                  <a:gd fmla="val -59802937" name="adj1"/>
                </a:avLst>
              </a:prstGeom>
              <a:noFill/>
              <a:ln cap="flat" cmpd="sng" w="9525">
                <a:solidFill>
                  <a:srgbClr val="000000"/>
                </a:solidFill>
                <a:prstDash val="solid"/>
                <a:round/>
                <a:headEnd len="med" w="med" type="none"/>
                <a:tailEnd len="med" w="med" type="stealth"/>
              </a:ln>
            </xdr:spPr>
          </xdr:cxnSp>
          <xdr:cxnSp>
            <xdr:nvCxnSpPr>
              <xdr:cNvPr id="84" name="Shape 84"/>
              <xdr:cNvCxnSpPr>
                <a:stCxn id="73" idx="2"/>
                <a:endCxn id="70" idx="0"/>
              </xdr:cNvCxnSpPr>
            </xdr:nvCxnSpPr>
            <xdr:spPr>
              <a:xfrm>
                <a:off x="3800751" y="1627185"/>
                <a:ext cx="0" cy="160200"/>
              </a:xfrm>
              <a:prstGeom prst="straightConnector1">
                <a:avLst/>
              </a:prstGeom>
              <a:noFill/>
              <a:ln cap="flat" cmpd="sng" w="9525">
                <a:solidFill>
                  <a:srgbClr val="000000"/>
                </a:solidFill>
                <a:prstDash val="solid"/>
                <a:round/>
                <a:headEnd len="med" w="med" type="none"/>
                <a:tailEnd len="med" w="med" type="triangle"/>
              </a:ln>
            </xdr:spPr>
          </xdr:cxnSp>
          <xdr:cxnSp>
            <xdr:nvCxnSpPr>
              <xdr:cNvPr id="85" name="Shape 85"/>
              <xdr:cNvCxnSpPr>
                <a:stCxn id="70" idx="2"/>
                <a:endCxn id="81" idx="0"/>
              </xdr:cNvCxnSpPr>
            </xdr:nvCxnSpPr>
            <xdr:spPr>
              <a:xfrm>
                <a:off x="3800743" y="2219528"/>
                <a:ext cx="0" cy="150600"/>
              </a:xfrm>
              <a:prstGeom prst="straightConnector1">
                <a:avLst/>
              </a:prstGeom>
              <a:noFill/>
              <a:ln cap="flat" cmpd="sng" w="9525">
                <a:solidFill>
                  <a:srgbClr val="000000"/>
                </a:solidFill>
                <a:prstDash val="solid"/>
                <a:round/>
                <a:headEnd len="med" w="med" type="none"/>
                <a:tailEnd len="med" w="med" type="triangle"/>
              </a:ln>
            </xdr:spPr>
          </xdr:cxnSp>
          <xdr:cxnSp>
            <xdr:nvCxnSpPr>
              <xdr:cNvPr id="86" name="Shape 86"/>
              <xdr:cNvCxnSpPr>
                <a:stCxn id="81" idx="3"/>
                <a:endCxn id="72" idx="0"/>
              </xdr:cNvCxnSpPr>
            </xdr:nvCxnSpPr>
            <xdr:spPr>
              <a:xfrm>
                <a:off x="4507743" y="2671612"/>
                <a:ext cx="1035600" cy="301200"/>
              </a:xfrm>
              <a:prstGeom prst="bentConnector2">
                <a:avLst/>
              </a:prstGeom>
              <a:noFill/>
              <a:ln cap="flat" cmpd="sng" w="9525">
                <a:solidFill>
                  <a:srgbClr val="000000"/>
                </a:solidFill>
                <a:prstDash val="solid"/>
                <a:round/>
                <a:headEnd len="med" w="med" type="none"/>
                <a:tailEnd len="med" w="med" type="triangle"/>
              </a:ln>
            </xdr:spPr>
          </xdr:cxnSp>
          <xdr:cxnSp>
            <xdr:nvCxnSpPr>
              <xdr:cNvPr id="87" name="Shape 87"/>
              <xdr:cNvCxnSpPr>
                <a:stCxn id="71" idx="3"/>
                <a:endCxn id="80" idx="0"/>
              </xdr:cNvCxnSpPr>
            </xdr:nvCxnSpPr>
            <xdr:spPr>
              <a:xfrm>
                <a:off x="6250418" y="3922050"/>
                <a:ext cx="394800" cy="301500"/>
              </a:xfrm>
              <a:prstGeom prst="bentConnector2">
                <a:avLst/>
              </a:prstGeom>
              <a:noFill/>
              <a:ln cap="flat" cmpd="sng" w="9525">
                <a:solidFill>
                  <a:srgbClr val="000000"/>
                </a:solidFill>
                <a:prstDash val="solid"/>
                <a:round/>
                <a:headEnd len="med" w="med" type="none"/>
                <a:tailEnd len="med" w="med" type="triangle"/>
              </a:ln>
            </xdr:spPr>
          </xdr:cxnSp>
        </xdr:grpSp>
        <xdr:cxnSp>
          <xdr:nvCxnSpPr>
            <xdr:cNvPr id="88" name="Shape 88"/>
            <xdr:cNvCxnSpPr>
              <a:stCxn id="72" idx="2"/>
              <a:endCxn id="71" idx="0"/>
            </xdr:cNvCxnSpPr>
          </xdr:nvCxnSpPr>
          <xdr:spPr>
            <a:xfrm>
              <a:off x="5543468" y="3404944"/>
              <a:ext cx="0" cy="215700"/>
            </a:xfrm>
            <a:prstGeom prst="straightConnector1">
              <a:avLst/>
            </a:prstGeom>
            <a:noFill/>
            <a:ln cap="flat" cmpd="sng" w="9525">
              <a:solidFill>
                <a:srgbClr val="000000"/>
              </a:solidFill>
              <a:prstDash val="solid"/>
              <a:round/>
              <a:headEnd len="med" w="med" type="none"/>
              <a:tailEnd len="med" w="med" type="triangle"/>
            </a:ln>
          </xdr:spPr>
        </xdr:cxnSp>
      </xdr:grpSp>
    </xdr:grpSp>
    <xdr:clientData fLocksWithSheet="0"/>
  </xdr:oneCellAnchor>
  <xdr:oneCellAnchor>
    <xdr:from>
      <xdr:col>4</xdr:col>
      <xdr:colOff>4686300</xdr:colOff>
      <xdr:row>3</xdr:row>
      <xdr:rowOff>38100</xdr:rowOff>
    </xdr:from>
    <xdr:ext cx="1447800" cy="1733550"/>
    <xdr:grpSp>
      <xdr:nvGrpSpPr>
        <xdr:cNvPr id="2" name="Shape 2" title="Dibujo"/>
        <xdr:cNvGrpSpPr/>
      </xdr:nvGrpSpPr>
      <xdr:grpSpPr>
        <a:xfrm>
          <a:off x="2619779" y="711725"/>
          <a:ext cx="3757013" cy="4483250"/>
          <a:chOff x="2619779" y="711725"/>
          <a:chExt cx="3757013" cy="4483250"/>
        </a:xfrm>
      </xdr:grpSpPr>
      <xdr:grpSp>
        <xdr:nvGrpSpPr>
          <xdr:cNvPr id="89" name="Shape 89"/>
          <xdr:cNvGrpSpPr/>
        </xdr:nvGrpSpPr>
        <xdr:grpSpPr>
          <a:xfrm>
            <a:off x="2619779" y="711725"/>
            <a:ext cx="3757013" cy="4483250"/>
            <a:chOff x="2619779" y="711725"/>
            <a:chExt cx="3757013" cy="4483250"/>
          </a:xfrm>
        </xdr:grpSpPr>
        <xdr:sp>
          <xdr:nvSpPr>
            <xdr:cNvPr id="90" name="Shape 90"/>
            <xdr:cNvSpPr/>
          </xdr:nvSpPr>
          <xdr:spPr>
            <a:xfrm>
              <a:off x="3093793" y="1787528"/>
              <a:ext cx="1413900" cy="432000"/>
            </a:xfrm>
            <a:prstGeom prst="rect">
              <a:avLst/>
            </a:prstGeom>
            <a:solidFill>
              <a:srgbClr val="D0E0E3"/>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1155CC"/>
                  </a:solidFill>
                </a:rPr>
                <a:t>Realizar el montaje</a:t>
              </a:r>
              <a:endParaRPr b="1" sz="900">
                <a:solidFill>
                  <a:srgbClr val="1155CC"/>
                </a:solidFill>
              </a:endParaRPr>
            </a:p>
          </xdr:txBody>
        </xdr:sp>
        <xdr:sp>
          <xdr:nvSpPr>
            <xdr:cNvPr id="91" name="Shape 91"/>
            <xdr:cNvSpPr/>
          </xdr:nvSpPr>
          <xdr:spPr>
            <a:xfrm>
              <a:off x="3093793" y="2972225"/>
              <a:ext cx="1413900" cy="602700"/>
            </a:xfrm>
            <a:prstGeom prst="diamond">
              <a:avLst/>
            </a:prstGeom>
            <a:solidFill>
              <a:srgbClr val="D0E0E3"/>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1155CC"/>
                  </a:solidFill>
                </a:rPr>
                <a:t>¿Todo funciona bien?</a:t>
              </a:r>
              <a:endParaRPr b="1" sz="900">
                <a:solidFill>
                  <a:srgbClr val="1155CC"/>
                </a:solidFill>
              </a:endParaRPr>
            </a:p>
          </xdr:txBody>
        </xdr:sp>
        <xdr:sp>
          <xdr:nvSpPr>
            <xdr:cNvPr id="92" name="Shape 92"/>
            <xdr:cNvSpPr/>
          </xdr:nvSpPr>
          <xdr:spPr>
            <a:xfrm>
              <a:off x="3093793" y="2379869"/>
              <a:ext cx="1413900" cy="432000"/>
            </a:xfrm>
            <a:prstGeom prst="rect">
              <a:avLst/>
            </a:prstGeom>
            <a:solidFill>
              <a:srgbClr val="D0E0E3"/>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1155CC"/>
                  </a:solidFill>
                </a:rPr>
                <a:t>Revisión técnica</a:t>
              </a:r>
              <a:endParaRPr b="1" sz="900">
                <a:solidFill>
                  <a:srgbClr val="1155CC"/>
                </a:solidFill>
              </a:endParaRPr>
            </a:p>
          </xdr:txBody>
        </xdr:sp>
        <xdr:sp>
          <xdr:nvSpPr>
            <xdr:cNvPr id="93" name="Shape 93"/>
            <xdr:cNvSpPr/>
          </xdr:nvSpPr>
          <xdr:spPr>
            <a:xfrm>
              <a:off x="3093801" y="1195185"/>
              <a:ext cx="1413900" cy="432000"/>
            </a:xfrm>
            <a:prstGeom prst="rect">
              <a:avLst/>
            </a:prstGeom>
            <a:solidFill>
              <a:srgbClr val="D0E0E3"/>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1155CC"/>
                  </a:solidFill>
                </a:rPr>
                <a:t>Ir al área de montaje</a:t>
              </a:r>
              <a:endParaRPr b="1" sz="900">
                <a:solidFill>
                  <a:srgbClr val="1155CC"/>
                </a:solidFill>
              </a:endParaRPr>
            </a:p>
          </xdr:txBody>
        </xdr:sp>
        <xdr:sp>
          <xdr:nvSpPr>
            <xdr:cNvPr id="94" name="Shape 94"/>
            <xdr:cNvSpPr txBox="1"/>
          </xdr:nvSpPr>
          <xdr:spPr>
            <a:xfrm>
              <a:off x="2619779" y="2972375"/>
              <a:ext cx="3327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No</a:t>
              </a:r>
              <a:endParaRPr sz="900"/>
            </a:p>
          </xdr:txBody>
        </xdr:sp>
        <xdr:sp>
          <xdr:nvSpPr>
            <xdr:cNvPr id="95" name="Shape 95"/>
            <xdr:cNvSpPr txBox="1"/>
          </xdr:nvSpPr>
          <xdr:spPr>
            <a:xfrm>
              <a:off x="5337144" y="2972375"/>
              <a:ext cx="3327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Si</a:t>
              </a:r>
              <a:endParaRPr sz="900"/>
            </a:p>
          </xdr:txBody>
        </xdr:sp>
        <xdr:sp>
          <xdr:nvSpPr>
            <xdr:cNvPr id="96" name="Shape 96"/>
            <xdr:cNvSpPr/>
          </xdr:nvSpPr>
          <xdr:spPr>
            <a:xfrm>
              <a:off x="5503500" y="4871875"/>
              <a:ext cx="332700" cy="323100"/>
            </a:xfrm>
            <a:prstGeom prst="ellipse">
              <a:avLst/>
            </a:prstGeom>
            <a:solidFill>
              <a:srgbClr val="20124D"/>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lang="en-US" sz="700">
                  <a:solidFill>
                    <a:srgbClr val="FFFFFF"/>
                  </a:solidFill>
                </a:rPr>
                <a:t>4</a:t>
              </a:r>
              <a:endParaRPr sz="700">
                <a:solidFill>
                  <a:srgbClr val="FFFFFF"/>
                </a:solidFill>
              </a:endParaRPr>
            </a:p>
          </xdr:txBody>
        </xdr:sp>
        <xdr:sp>
          <xdr:nvSpPr>
            <xdr:cNvPr id="97" name="Shape 97"/>
            <xdr:cNvSpPr/>
          </xdr:nvSpPr>
          <xdr:spPr>
            <a:xfrm>
              <a:off x="3634400" y="711725"/>
              <a:ext cx="332700" cy="323100"/>
            </a:xfrm>
            <a:prstGeom prst="ellipse">
              <a:avLst/>
            </a:prstGeom>
            <a:solidFill>
              <a:srgbClr val="274E13"/>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lang="en-US" sz="700"/>
                <a:t>3</a:t>
              </a:r>
              <a:endParaRPr sz="700"/>
            </a:p>
          </xdr:txBody>
        </xdr:sp>
        <xdr:sp>
          <xdr:nvSpPr>
            <xdr:cNvPr id="98" name="Shape 98"/>
            <xdr:cNvSpPr/>
          </xdr:nvSpPr>
          <xdr:spPr>
            <a:xfrm>
              <a:off x="4962893" y="4223394"/>
              <a:ext cx="1413900" cy="432000"/>
            </a:xfrm>
            <a:prstGeom prst="rect">
              <a:avLst/>
            </a:prstGeom>
            <a:solidFill>
              <a:srgbClr val="D0E0E3"/>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1155CC"/>
                  </a:solidFill>
                </a:rPr>
                <a:t>Realizar prospección y contabilidad</a:t>
              </a:r>
              <a:endParaRPr b="1" sz="900">
                <a:solidFill>
                  <a:srgbClr val="1155CC"/>
                </a:solidFill>
              </a:endParaRPr>
            </a:p>
          </xdr:txBody>
        </xdr:sp>
        <xdr:sp>
          <xdr:nvSpPr>
            <xdr:cNvPr id="99" name="Shape 99"/>
            <xdr:cNvSpPr/>
          </xdr:nvSpPr>
          <xdr:spPr>
            <a:xfrm>
              <a:off x="4962893" y="3574919"/>
              <a:ext cx="1413900" cy="432000"/>
            </a:xfrm>
            <a:prstGeom prst="rect">
              <a:avLst/>
            </a:prstGeom>
            <a:solidFill>
              <a:srgbClr val="D0E0E3"/>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1155CC"/>
                  </a:solidFill>
                </a:rPr>
                <a:t>Hacer seguimientos</a:t>
              </a:r>
              <a:endParaRPr b="1" sz="900">
                <a:solidFill>
                  <a:srgbClr val="1155CC"/>
                </a:solidFill>
              </a:endParaRPr>
            </a:p>
          </xdr:txBody>
        </xdr:sp>
        <xdr:cxnSp>
          <xdr:nvCxnSpPr>
            <xdr:cNvPr id="100" name="Shape 100"/>
            <xdr:cNvCxnSpPr>
              <a:stCxn id="97" idx="4"/>
              <a:endCxn id="93" idx="0"/>
            </xdr:cNvCxnSpPr>
          </xdr:nvCxnSpPr>
          <xdr:spPr>
            <a:xfrm>
              <a:off x="3800750" y="1034825"/>
              <a:ext cx="0" cy="160500"/>
            </a:xfrm>
            <a:prstGeom prst="straightConnector1">
              <a:avLst/>
            </a:prstGeom>
            <a:noFill/>
            <a:ln cap="flat" cmpd="sng" w="9525">
              <a:solidFill>
                <a:srgbClr val="000000"/>
              </a:solidFill>
              <a:prstDash val="solid"/>
              <a:round/>
              <a:headEnd len="med" w="med" type="none"/>
              <a:tailEnd len="med" w="med" type="triangle"/>
            </a:ln>
          </xdr:spPr>
        </xdr:cxnSp>
        <xdr:cxnSp>
          <xdr:nvCxnSpPr>
            <xdr:cNvPr id="101" name="Shape 101"/>
            <xdr:cNvCxnSpPr>
              <a:stCxn id="93" idx="2"/>
              <a:endCxn id="90" idx="0"/>
            </xdr:cNvCxnSpPr>
          </xdr:nvCxnSpPr>
          <xdr:spPr>
            <a:xfrm>
              <a:off x="3800751" y="1627185"/>
              <a:ext cx="0" cy="160200"/>
            </a:xfrm>
            <a:prstGeom prst="straightConnector1">
              <a:avLst/>
            </a:prstGeom>
            <a:noFill/>
            <a:ln cap="flat" cmpd="sng" w="9525">
              <a:solidFill>
                <a:srgbClr val="000000"/>
              </a:solidFill>
              <a:prstDash val="solid"/>
              <a:round/>
              <a:headEnd len="med" w="med" type="none"/>
              <a:tailEnd len="med" w="med" type="triangle"/>
            </a:ln>
          </xdr:spPr>
        </xdr:cxnSp>
        <xdr:cxnSp>
          <xdr:nvCxnSpPr>
            <xdr:cNvPr id="102" name="Shape 102"/>
            <xdr:cNvCxnSpPr>
              <a:stCxn id="90" idx="2"/>
              <a:endCxn id="92" idx="0"/>
            </xdr:cNvCxnSpPr>
          </xdr:nvCxnSpPr>
          <xdr:spPr>
            <a:xfrm>
              <a:off x="3800743" y="2219528"/>
              <a:ext cx="0" cy="160200"/>
            </a:xfrm>
            <a:prstGeom prst="straightConnector1">
              <a:avLst/>
            </a:prstGeom>
            <a:noFill/>
            <a:ln cap="flat" cmpd="sng" w="9525">
              <a:solidFill>
                <a:srgbClr val="000000"/>
              </a:solidFill>
              <a:prstDash val="solid"/>
              <a:round/>
              <a:headEnd len="med" w="med" type="none"/>
              <a:tailEnd len="med" w="med" type="triangle"/>
            </a:ln>
          </xdr:spPr>
        </xdr:cxnSp>
        <xdr:cxnSp>
          <xdr:nvCxnSpPr>
            <xdr:cNvPr id="103" name="Shape 103"/>
            <xdr:cNvCxnSpPr>
              <a:stCxn id="92" idx="2"/>
              <a:endCxn id="91" idx="0"/>
            </xdr:cNvCxnSpPr>
          </xdr:nvCxnSpPr>
          <xdr:spPr>
            <a:xfrm>
              <a:off x="3800743" y="2811869"/>
              <a:ext cx="0" cy="160500"/>
            </a:xfrm>
            <a:prstGeom prst="straightConnector1">
              <a:avLst/>
            </a:prstGeom>
            <a:noFill/>
            <a:ln cap="flat" cmpd="sng" w="9525">
              <a:solidFill>
                <a:srgbClr val="000000"/>
              </a:solidFill>
              <a:prstDash val="solid"/>
              <a:round/>
              <a:headEnd len="med" w="med" type="none"/>
              <a:tailEnd len="med" w="med" type="triangle"/>
            </a:ln>
          </xdr:spPr>
        </xdr:cxnSp>
        <xdr:cxnSp>
          <xdr:nvCxnSpPr>
            <xdr:cNvPr id="104" name="Shape 104"/>
            <xdr:cNvCxnSpPr>
              <a:stCxn id="99" idx="2"/>
              <a:endCxn id="98" idx="0"/>
            </xdr:cNvCxnSpPr>
          </xdr:nvCxnSpPr>
          <xdr:spPr>
            <a:xfrm>
              <a:off x="5669843" y="4006919"/>
              <a:ext cx="0" cy="216600"/>
            </a:xfrm>
            <a:prstGeom prst="straightConnector1">
              <a:avLst/>
            </a:prstGeom>
            <a:noFill/>
            <a:ln cap="flat" cmpd="sng" w="9525">
              <a:solidFill>
                <a:srgbClr val="000000"/>
              </a:solidFill>
              <a:prstDash val="solid"/>
              <a:round/>
              <a:headEnd len="med" w="med" type="none"/>
              <a:tailEnd len="med" w="med" type="triangle"/>
            </a:ln>
          </xdr:spPr>
        </xdr:cxnSp>
        <xdr:cxnSp>
          <xdr:nvCxnSpPr>
            <xdr:cNvPr id="105" name="Shape 105"/>
            <xdr:cNvCxnSpPr>
              <a:stCxn id="98" idx="2"/>
              <a:endCxn id="96" idx="0"/>
            </xdr:cNvCxnSpPr>
          </xdr:nvCxnSpPr>
          <xdr:spPr>
            <a:xfrm>
              <a:off x="5669843" y="4655394"/>
              <a:ext cx="0" cy="216600"/>
            </a:xfrm>
            <a:prstGeom prst="straightConnector1">
              <a:avLst/>
            </a:prstGeom>
            <a:noFill/>
            <a:ln cap="flat" cmpd="sng" w="9525">
              <a:solidFill>
                <a:srgbClr val="000000"/>
              </a:solidFill>
              <a:prstDash val="solid"/>
              <a:round/>
              <a:headEnd len="med" w="med" type="none"/>
              <a:tailEnd len="med" w="med" type="triangle"/>
            </a:ln>
          </xdr:spPr>
        </xdr:cxnSp>
        <xdr:cxnSp>
          <xdr:nvCxnSpPr>
            <xdr:cNvPr id="106" name="Shape 106"/>
            <xdr:cNvCxnSpPr>
              <a:stCxn id="91" idx="3"/>
              <a:endCxn id="99" idx="0"/>
            </xdr:cNvCxnSpPr>
          </xdr:nvCxnSpPr>
          <xdr:spPr>
            <a:xfrm>
              <a:off x="4507693" y="3273575"/>
              <a:ext cx="1162200" cy="301200"/>
            </a:xfrm>
            <a:prstGeom prst="bentConnector2">
              <a:avLst/>
            </a:prstGeom>
            <a:noFill/>
            <a:ln cap="flat" cmpd="sng" w="9525">
              <a:solidFill>
                <a:srgbClr val="000000"/>
              </a:solidFill>
              <a:prstDash val="solid"/>
              <a:round/>
              <a:headEnd len="med" w="med" type="none"/>
              <a:tailEnd len="med" w="med" type="triangle"/>
            </a:ln>
          </xdr:spPr>
        </xdr:cxnSp>
        <xdr:cxnSp>
          <xdr:nvCxnSpPr>
            <xdr:cNvPr id="107" name="Shape 107"/>
            <xdr:cNvCxnSpPr>
              <a:stCxn id="91" idx="1"/>
              <a:endCxn id="92" idx="1"/>
            </xdr:cNvCxnSpPr>
          </xdr:nvCxnSpPr>
          <xdr:spPr>
            <a:xfrm flipH="1" rot="10800000">
              <a:off x="3093793" y="2595875"/>
              <a:ext cx="600" cy="677700"/>
            </a:xfrm>
            <a:prstGeom prst="bentConnector3">
              <a:avLst>
                <a:gd fmla="val -80644604" name="adj1"/>
              </a:avLst>
            </a:prstGeom>
            <a:noFill/>
            <a:ln cap="flat" cmpd="sng" w="9525">
              <a:solidFill>
                <a:srgbClr val="000000"/>
              </a:solidFill>
              <a:prstDash val="solid"/>
              <a:round/>
              <a:headEnd len="med" w="med" type="none"/>
              <a:tailEnd len="med" w="med" type="triangle"/>
            </a:ln>
          </xdr:spPr>
        </xdr:cxnSp>
      </xdr:grpSp>
    </xdr:grpSp>
    <xdr:clientData fLocksWithSheet="0"/>
  </xdr:oneCellAnchor>
  <xdr:oneCellAnchor>
    <xdr:from>
      <xdr:col>4</xdr:col>
      <xdr:colOff>6372225</xdr:colOff>
      <xdr:row>3</xdr:row>
      <xdr:rowOff>38100</xdr:rowOff>
    </xdr:from>
    <xdr:ext cx="1581150" cy="1685925"/>
    <xdr:grpSp>
      <xdr:nvGrpSpPr>
        <xdr:cNvPr id="2" name="Shape 2" title="Dibujo"/>
        <xdr:cNvGrpSpPr/>
      </xdr:nvGrpSpPr>
      <xdr:grpSpPr>
        <a:xfrm>
          <a:off x="1447005" y="214325"/>
          <a:ext cx="4725975" cy="4932612"/>
          <a:chOff x="1447005" y="214325"/>
          <a:chExt cx="4725975" cy="4932612"/>
        </a:xfrm>
      </xdr:grpSpPr>
      <xdr:grpSp>
        <xdr:nvGrpSpPr>
          <xdr:cNvPr id="108" name="Shape 108"/>
          <xdr:cNvGrpSpPr/>
        </xdr:nvGrpSpPr>
        <xdr:grpSpPr>
          <a:xfrm>
            <a:off x="1447005" y="214325"/>
            <a:ext cx="4725975" cy="4932612"/>
            <a:chOff x="1582818" y="711725"/>
            <a:chExt cx="4725975" cy="4932612"/>
          </a:xfrm>
        </xdr:grpSpPr>
        <xdr:sp>
          <xdr:nvSpPr>
            <xdr:cNvPr id="109" name="Shape 109"/>
            <xdr:cNvSpPr/>
          </xdr:nvSpPr>
          <xdr:spPr>
            <a:xfrm>
              <a:off x="3093793" y="1787528"/>
              <a:ext cx="1413900" cy="432000"/>
            </a:xfrm>
            <a:prstGeom prst="rect">
              <a:avLst/>
            </a:prstGeom>
            <a:solidFill>
              <a:srgbClr val="B6D7A8"/>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274E13"/>
                  </a:solidFill>
                </a:rPr>
                <a:t>Servicios de mantenimiento</a:t>
              </a:r>
              <a:endParaRPr b="1" sz="900">
                <a:solidFill>
                  <a:srgbClr val="274E13"/>
                </a:solidFill>
              </a:endParaRPr>
            </a:p>
          </xdr:txBody>
        </xdr:sp>
        <xdr:sp>
          <xdr:nvSpPr>
            <xdr:cNvPr id="110" name="Shape 110"/>
            <xdr:cNvSpPr/>
          </xdr:nvSpPr>
          <xdr:spPr>
            <a:xfrm>
              <a:off x="3093800" y="2972225"/>
              <a:ext cx="1413900" cy="771000"/>
            </a:xfrm>
            <a:prstGeom prst="diamond">
              <a:avLst/>
            </a:prstGeom>
            <a:solidFill>
              <a:srgbClr val="B6D7A8"/>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274E13"/>
                  </a:solidFill>
                </a:rPr>
                <a:t>¿Fue buena la experiencia del servicio?</a:t>
              </a:r>
              <a:endParaRPr b="1" sz="900">
                <a:solidFill>
                  <a:srgbClr val="274E13"/>
                </a:solidFill>
              </a:endParaRPr>
            </a:p>
          </xdr:txBody>
        </xdr:sp>
        <xdr:sp>
          <xdr:nvSpPr>
            <xdr:cNvPr id="111" name="Shape 111"/>
            <xdr:cNvSpPr/>
          </xdr:nvSpPr>
          <xdr:spPr>
            <a:xfrm>
              <a:off x="3093793" y="2379869"/>
              <a:ext cx="1413900" cy="432000"/>
            </a:xfrm>
            <a:prstGeom prst="rect">
              <a:avLst/>
            </a:prstGeom>
            <a:solidFill>
              <a:srgbClr val="B6D7A8"/>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274E13"/>
                  </a:solidFill>
                </a:rPr>
                <a:t>Medir satisfacción del cliente</a:t>
              </a:r>
              <a:endParaRPr b="1" sz="900">
                <a:solidFill>
                  <a:srgbClr val="274E13"/>
                </a:solidFill>
              </a:endParaRPr>
            </a:p>
          </xdr:txBody>
        </xdr:sp>
        <xdr:sp>
          <xdr:nvSpPr>
            <xdr:cNvPr id="112" name="Shape 112"/>
            <xdr:cNvSpPr/>
          </xdr:nvSpPr>
          <xdr:spPr>
            <a:xfrm>
              <a:off x="3093801" y="1195185"/>
              <a:ext cx="1413900" cy="432000"/>
            </a:xfrm>
            <a:prstGeom prst="rect">
              <a:avLst/>
            </a:prstGeom>
            <a:solidFill>
              <a:srgbClr val="B6D7A8"/>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274E13"/>
                  </a:solidFill>
                </a:rPr>
                <a:t>Asesoría legal </a:t>
              </a:r>
              <a:endParaRPr b="1" sz="900">
                <a:solidFill>
                  <a:srgbClr val="274E13"/>
                </a:solidFill>
              </a:endParaRPr>
            </a:p>
          </xdr:txBody>
        </xdr:sp>
        <xdr:sp>
          <xdr:nvSpPr>
            <xdr:cNvPr id="113" name="Shape 113"/>
            <xdr:cNvSpPr txBox="1"/>
          </xdr:nvSpPr>
          <xdr:spPr>
            <a:xfrm>
              <a:off x="2289779" y="3034625"/>
              <a:ext cx="3327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No</a:t>
              </a:r>
              <a:endParaRPr sz="900"/>
            </a:p>
          </xdr:txBody>
        </xdr:sp>
        <xdr:sp>
          <xdr:nvSpPr>
            <xdr:cNvPr id="114" name="Shape 114"/>
            <xdr:cNvSpPr txBox="1"/>
          </xdr:nvSpPr>
          <xdr:spPr>
            <a:xfrm>
              <a:off x="5337144" y="3034625"/>
              <a:ext cx="3327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Si</a:t>
              </a:r>
              <a:endParaRPr sz="900"/>
            </a:p>
          </xdr:txBody>
        </xdr:sp>
        <xdr:sp>
          <xdr:nvSpPr>
            <xdr:cNvPr id="115" name="Shape 115"/>
            <xdr:cNvSpPr/>
          </xdr:nvSpPr>
          <xdr:spPr>
            <a:xfrm>
              <a:off x="1582818" y="4412019"/>
              <a:ext cx="1413900" cy="432000"/>
            </a:xfrm>
            <a:prstGeom prst="rect">
              <a:avLst/>
            </a:prstGeom>
            <a:solidFill>
              <a:srgbClr val="B6D7A8"/>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274E13"/>
                  </a:solidFill>
                </a:rPr>
                <a:t>Acciones a mejorar</a:t>
              </a:r>
              <a:endParaRPr b="1" sz="900">
                <a:solidFill>
                  <a:srgbClr val="274E13"/>
                </a:solidFill>
              </a:endParaRPr>
            </a:p>
          </xdr:txBody>
        </xdr:sp>
        <xdr:sp>
          <xdr:nvSpPr>
            <xdr:cNvPr id="116" name="Shape 116"/>
            <xdr:cNvSpPr/>
          </xdr:nvSpPr>
          <xdr:spPr>
            <a:xfrm>
              <a:off x="4894893" y="3743219"/>
              <a:ext cx="1413900" cy="432000"/>
            </a:xfrm>
            <a:prstGeom prst="rect">
              <a:avLst/>
            </a:prstGeom>
            <a:solidFill>
              <a:srgbClr val="B6D7A8"/>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274E13"/>
                  </a:solidFill>
                </a:rPr>
                <a:t>Replicar servicio</a:t>
              </a:r>
              <a:endParaRPr b="1" sz="900">
                <a:solidFill>
                  <a:srgbClr val="274E13"/>
                </a:solidFill>
              </a:endParaRPr>
            </a:p>
          </xdr:txBody>
        </xdr:sp>
        <xdr:cxnSp>
          <xdr:nvCxnSpPr>
            <xdr:cNvPr id="117" name="Shape 117"/>
            <xdr:cNvCxnSpPr>
              <a:endCxn id="112" idx="0"/>
            </xdr:cNvCxnSpPr>
          </xdr:nvCxnSpPr>
          <xdr:spPr>
            <a:xfrm>
              <a:off x="3800751" y="1034685"/>
              <a:ext cx="0" cy="160500"/>
            </a:xfrm>
            <a:prstGeom prst="straightConnector1">
              <a:avLst/>
            </a:prstGeom>
            <a:noFill/>
            <a:ln cap="flat" cmpd="sng" w="9525">
              <a:solidFill>
                <a:srgbClr val="000000"/>
              </a:solidFill>
              <a:prstDash val="solid"/>
              <a:round/>
              <a:headEnd len="med" w="med" type="none"/>
              <a:tailEnd len="med" w="med" type="triangle"/>
            </a:ln>
          </xdr:spPr>
        </xdr:cxnSp>
        <xdr:cxnSp>
          <xdr:nvCxnSpPr>
            <xdr:cNvPr id="118" name="Shape 118"/>
            <xdr:cNvCxnSpPr>
              <a:stCxn id="112" idx="2"/>
              <a:endCxn id="109" idx="0"/>
            </xdr:cNvCxnSpPr>
          </xdr:nvCxnSpPr>
          <xdr:spPr>
            <a:xfrm>
              <a:off x="3800751" y="1627185"/>
              <a:ext cx="0" cy="160200"/>
            </a:xfrm>
            <a:prstGeom prst="straightConnector1">
              <a:avLst/>
            </a:prstGeom>
            <a:noFill/>
            <a:ln cap="flat" cmpd="sng" w="9525">
              <a:solidFill>
                <a:srgbClr val="000000"/>
              </a:solidFill>
              <a:prstDash val="solid"/>
              <a:round/>
              <a:headEnd len="med" w="med" type="none"/>
              <a:tailEnd len="med" w="med" type="triangle"/>
            </a:ln>
          </xdr:spPr>
        </xdr:cxnSp>
        <xdr:cxnSp>
          <xdr:nvCxnSpPr>
            <xdr:cNvPr id="119" name="Shape 119"/>
            <xdr:cNvCxnSpPr>
              <a:stCxn id="109" idx="2"/>
              <a:endCxn id="111" idx="0"/>
            </xdr:cNvCxnSpPr>
          </xdr:nvCxnSpPr>
          <xdr:spPr>
            <a:xfrm>
              <a:off x="3800743" y="2219528"/>
              <a:ext cx="0" cy="160200"/>
            </a:xfrm>
            <a:prstGeom prst="straightConnector1">
              <a:avLst/>
            </a:prstGeom>
            <a:noFill/>
            <a:ln cap="flat" cmpd="sng" w="9525">
              <a:solidFill>
                <a:srgbClr val="000000"/>
              </a:solidFill>
              <a:prstDash val="solid"/>
              <a:round/>
              <a:headEnd len="med" w="med" type="none"/>
              <a:tailEnd len="med" w="med" type="triangle"/>
            </a:ln>
          </xdr:spPr>
        </xdr:cxnSp>
        <xdr:cxnSp>
          <xdr:nvCxnSpPr>
            <xdr:cNvPr id="120" name="Shape 120"/>
            <xdr:cNvCxnSpPr>
              <a:stCxn id="111" idx="2"/>
              <a:endCxn id="110" idx="0"/>
            </xdr:cNvCxnSpPr>
          </xdr:nvCxnSpPr>
          <xdr:spPr>
            <a:xfrm>
              <a:off x="3800743" y="2811869"/>
              <a:ext cx="0" cy="160500"/>
            </a:xfrm>
            <a:prstGeom prst="straightConnector1">
              <a:avLst/>
            </a:prstGeom>
            <a:noFill/>
            <a:ln cap="flat" cmpd="sng" w="9525">
              <a:solidFill>
                <a:srgbClr val="000000"/>
              </a:solidFill>
              <a:prstDash val="solid"/>
              <a:round/>
              <a:headEnd len="med" w="med" type="none"/>
              <a:tailEnd len="med" w="med" type="triangle"/>
            </a:ln>
          </xdr:spPr>
        </xdr:cxnSp>
        <xdr:cxnSp>
          <xdr:nvCxnSpPr>
            <xdr:cNvPr id="121" name="Shape 121"/>
            <xdr:cNvCxnSpPr>
              <a:stCxn id="110" idx="3"/>
              <a:endCxn id="116" idx="0"/>
            </xdr:cNvCxnSpPr>
          </xdr:nvCxnSpPr>
          <xdr:spPr>
            <a:xfrm>
              <a:off x="4507700" y="3357725"/>
              <a:ext cx="1094100" cy="385500"/>
            </a:xfrm>
            <a:prstGeom prst="bentConnector2">
              <a:avLst/>
            </a:prstGeom>
            <a:noFill/>
            <a:ln cap="flat" cmpd="sng" w="9525">
              <a:solidFill>
                <a:srgbClr val="000000"/>
              </a:solidFill>
              <a:prstDash val="solid"/>
              <a:round/>
              <a:headEnd len="med" w="med" type="none"/>
              <a:tailEnd len="med" w="med" type="triangle"/>
            </a:ln>
          </xdr:spPr>
        </xdr:cxnSp>
        <xdr:sp>
          <xdr:nvSpPr>
            <xdr:cNvPr id="122" name="Shape 122"/>
            <xdr:cNvSpPr/>
          </xdr:nvSpPr>
          <xdr:spPr>
            <a:xfrm>
              <a:off x="3634400" y="711725"/>
              <a:ext cx="332700" cy="323100"/>
            </a:xfrm>
            <a:prstGeom prst="ellipse">
              <a:avLst/>
            </a:prstGeom>
            <a:solidFill>
              <a:srgbClr val="20124D"/>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lang="en-US" sz="700">
                  <a:solidFill>
                    <a:srgbClr val="FFFFFF"/>
                  </a:solidFill>
                </a:rPr>
                <a:t>4</a:t>
              </a:r>
              <a:endParaRPr sz="700">
                <a:solidFill>
                  <a:srgbClr val="FFFFFF"/>
                </a:solidFill>
              </a:endParaRPr>
            </a:p>
          </xdr:txBody>
        </xdr:sp>
        <xdr:sp>
          <xdr:nvSpPr>
            <xdr:cNvPr id="123" name="Shape 123"/>
            <xdr:cNvSpPr/>
          </xdr:nvSpPr>
          <xdr:spPr>
            <a:xfrm>
              <a:off x="1582818" y="3794869"/>
              <a:ext cx="1413900" cy="432000"/>
            </a:xfrm>
            <a:prstGeom prst="rect">
              <a:avLst/>
            </a:prstGeom>
            <a:solidFill>
              <a:srgbClr val="B6D7A8"/>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274E13"/>
                  </a:solidFill>
                </a:rPr>
                <a:t>Recibir sugerencias del cliente</a:t>
              </a:r>
              <a:endParaRPr b="1" sz="900">
                <a:solidFill>
                  <a:srgbClr val="274E13"/>
                </a:solidFill>
              </a:endParaRPr>
            </a:p>
          </xdr:txBody>
        </xdr:sp>
        <xdr:sp>
          <xdr:nvSpPr>
            <xdr:cNvPr id="124" name="Shape 124"/>
            <xdr:cNvSpPr/>
          </xdr:nvSpPr>
          <xdr:spPr>
            <a:xfrm>
              <a:off x="3396738" y="5268713"/>
              <a:ext cx="944028" cy="375624"/>
            </a:xfrm>
            <a:prstGeom prst="flowChartTerminator">
              <a:avLst/>
            </a:prstGeom>
            <a:solidFill>
              <a:srgbClr val="CCCCC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lang="en-US" sz="900"/>
                <a:t>Fin</a:t>
              </a:r>
              <a:endParaRPr sz="900"/>
            </a:p>
          </xdr:txBody>
        </xdr:sp>
        <xdr:cxnSp>
          <xdr:nvCxnSpPr>
            <xdr:cNvPr id="125" name="Shape 125"/>
            <xdr:cNvCxnSpPr>
              <a:stCxn id="110" idx="1"/>
              <a:endCxn id="123" idx="0"/>
            </xdr:cNvCxnSpPr>
          </xdr:nvCxnSpPr>
          <xdr:spPr>
            <a:xfrm flipH="1">
              <a:off x="2289800" y="3357725"/>
              <a:ext cx="804000" cy="437100"/>
            </a:xfrm>
            <a:prstGeom prst="bentConnector2">
              <a:avLst/>
            </a:prstGeom>
            <a:noFill/>
            <a:ln cap="flat" cmpd="sng" w="9525">
              <a:solidFill>
                <a:srgbClr val="000000"/>
              </a:solidFill>
              <a:prstDash val="solid"/>
              <a:round/>
              <a:headEnd len="med" w="med" type="none"/>
              <a:tailEnd len="med" w="med" type="stealth"/>
            </a:ln>
          </xdr:spPr>
        </xdr:cxnSp>
        <xdr:cxnSp>
          <xdr:nvCxnSpPr>
            <xdr:cNvPr id="126" name="Shape 126"/>
            <xdr:cNvCxnSpPr>
              <a:stCxn id="115" idx="2"/>
              <a:endCxn id="124" idx="1"/>
            </xdr:cNvCxnSpPr>
          </xdr:nvCxnSpPr>
          <xdr:spPr>
            <a:xfrm flipH="1" rot="-5400000">
              <a:off x="2536968" y="4596819"/>
              <a:ext cx="612600" cy="1107000"/>
            </a:xfrm>
            <a:prstGeom prst="bentConnector2">
              <a:avLst/>
            </a:prstGeom>
            <a:noFill/>
            <a:ln cap="flat" cmpd="sng" w="9525">
              <a:solidFill>
                <a:srgbClr val="000000"/>
              </a:solidFill>
              <a:prstDash val="solid"/>
              <a:round/>
              <a:headEnd len="med" w="med" type="none"/>
              <a:tailEnd len="med" w="med" type="stealth"/>
            </a:ln>
          </xdr:spPr>
        </xdr:cxnSp>
        <xdr:cxnSp>
          <xdr:nvCxnSpPr>
            <xdr:cNvPr id="127" name="Shape 127"/>
            <xdr:cNvCxnSpPr>
              <a:stCxn id="116" idx="2"/>
              <a:endCxn id="124" idx="3"/>
            </xdr:cNvCxnSpPr>
          </xdr:nvCxnSpPr>
          <xdr:spPr>
            <a:xfrm rot="5400000">
              <a:off x="4330593" y="4185269"/>
              <a:ext cx="1281300" cy="1261200"/>
            </a:xfrm>
            <a:prstGeom prst="bentConnector2">
              <a:avLst/>
            </a:prstGeom>
            <a:noFill/>
            <a:ln cap="flat" cmpd="sng" w="9525">
              <a:solidFill>
                <a:srgbClr val="000000"/>
              </a:solidFill>
              <a:prstDash val="solid"/>
              <a:round/>
              <a:headEnd len="med" w="med" type="none"/>
              <a:tailEnd len="med" w="med" type="stealth"/>
            </a:ln>
          </xdr:spPr>
        </xdr:cxnSp>
        <xdr:cxnSp>
          <xdr:nvCxnSpPr>
            <xdr:cNvPr id="128" name="Shape 128"/>
            <xdr:cNvCxnSpPr>
              <a:stCxn id="123" idx="2"/>
              <a:endCxn id="115" idx="0"/>
            </xdr:cNvCxnSpPr>
          </xdr:nvCxnSpPr>
          <xdr:spPr>
            <a:xfrm>
              <a:off x="2289768" y="4226869"/>
              <a:ext cx="0" cy="185100"/>
            </a:xfrm>
            <a:prstGeom prst="straightConnector1">
              <a:avLst/>
            </a:prstGeom>
            <a:noFill/>
            <a:ln cap="flat" cmpd="sng" w="9525">
              <a:solidFill>
                <a:srgbClr val="000000"/>
              </a:solidFill>
              <a:prstDash val="solid"/>
              <a:round/>
              <a:headEnd len="med" w="med" type="none"/>
              <a:tailEnd len="med" w="med" type="triangle"/>
            </a:ln>
          </xdr:spPr>
        </xdr:cxnSp>
      </xdr:grpSp>
    </xdr:grpSp>
    <xdr:clientData fLocksWithSheet="0"/>
  </xdr:oneCellAnchor>
  <xdr:oneCellAnchor>
    <xdr:from>
      <xdr:col>5</xdr:col>
      <xdr:colOff>257175</xdr:colOff>
      <xdr:row>1</xdr:row>
      <xdr:rowOff>104775</xdr:rowOff>
    </xdr:from>
    <xdr:ext cx="6819900" cy="5924550"/>
    <xdr:pic>
      <xdr:nvPicPr>
        <xdr:cNvPr id="0" name="image7.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11</xdr:col>
      <xdr:colOff>38100</xdr:colOff>
      <xdr:row>0</xdr:row>
      <xdr:rowOff>0</xdr:rowOff>
    </xdr:from>
    <xdr:ext cx="3209925" cy="5076825"/>
    <xdr:pic>
      <xdr:nvPicPr>
        <xdr:cNvPr id="0" name="image9.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5</xdr:col>
      <xdr:colOff>57150</xdr:colOff>
      <xdr:row>0</xdr:row>
      <xdr:rowOff>0</xdr:rowOff>
    </xdr:from>
    <xdr:ext cx="3476625" cy="1990725"/>
    <xdr:pic>
      <xdr:nvPicPr>
        <xdr:cNvPr id="0" name="image8.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7</xdr:col>
      <xdr:colOff>514350</xdr:colOff>
      <xdr:row>3</xdr:row>
      <xdr:rowOff>1209675</xdr:rowOff>
    </xdr:from>
    <xdr:ext cx="2952750" cy="1657350"/>
    <xdr:pic>
      <xdr:nvPicPr>
        <xdr:cNvPr id="0" name="image11.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5</xdr:col>
      <xdr:colOff>57150</xdr:colOff>
      <xdr:row>3</xdr:row>
      <xdr:rowOff>1257300</xdr:rowOff>
    </xdr:from>
    <xdr:ext cx="2743200" cy="1571625"/>
    <xdr:pic>
      <xdr:nvPicPr>
        <xdr:cNvPr id="0" name="image10.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5</xdr:col>
      <xdr:colOff>57150</xdr:colOff>
      <xdr:row>2</xdr:row>
      <xdr:rowOff>1114425</xdr:rowOff>
    </xdr:from>
    <xdr:ext cx="1533525" cy="1571625"/>
    <xdr:pic>
      <xdr:nvPicPr>
        <xdr:cNvPr id="0" name="image12.png" title="Imagen"/>
        <xdr:cNvPicPr preferRelativeResize="0"/>
      </xdr:nvPicPr>
      <xdr:blipFill>
        <a:blip cstate="print" r:embed="rId5"/>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12</xdr:col>
      <xdr:colOff>571500</xdr:colOff>
      <xdr:row>18</xdr:row>
      <xdr:rowOff>66675</xdr:rowOff>
    </xdr:from>
    <xdr:ext cx="4495800" cy="3790950"/>
    <xdr:pic>
      <xdr:nvPicPr>
        <xdr:cNvPr id="0" name="image3.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12</xdr:col>
      <xdr:colOff>628650</xdr:colOff>
      <xdr:row>0</xdr:row>
      <xdr:rowOff>200025</xdr:rowOff>
    </xdr:from>
    <xdr:ext cx="5505450" cy="3581400"/>
    <xdr:pic>
      <xdr:nvPicPr>
        <xdr:cNvPr id="0" name="image2.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6</xdr:col>
      <xdr:colOff>733425</xdr:colOff>
      <xdr:row>18</xdr:row>
      <xdr:rowOff>66675</xdr:rowOff>
    </xdr:from>
    <xdr:ext cx="5629275" cy="6572250"/>
    <xdr:pic>
      <xdr:nvPicPr>
        <xdr:cNvPr id="0" name="image6.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12</xdr:col>
      <xdr:colOff>628650</xdr:colOff>
      <xdr:row>39</xdr:row>
      <xdr:rowOff>142875</xdr:rowOff>
    </xdr:from>
    <xdr:ext cx="3438525" cy="3495675"/>
    <xdr:pic>
      <xdr:nvPicPr>
        <xdr:cNvPr id="0" name="image4.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6</xdr:col>
      <xdr:colOff>790575</xdr:colOff>
      <xdr:row>53</xdr:row>
      <xdr:rowOff>76200</xdr:rowOff>
    </xdr:from>
    <xdr:ext cx="5629275" cy="2990850"/>
    <xdr:pic>
      <xdr:nvPicPr>
        <xdr:cNvPr id="0" name="image1.png" title="Imagen"/>
        <xdr:cNvPicPr preferRelativeResize="0"/>
      </xdr:nvPicPr>
      <xdr:blipFill>
        <a:blip cstate="print" r:embed="rId5"/>
        <a:stretch>
          <a:fillRect/>
        </a:stretch>
      </xdr:blipFill>
      <xdr:spPr>
        <a:prstGeom prst="rect">
          <a:avLst/>
        </a:prstGeom>
        <a:noFill/>
      </xdr:spPr>
    </xdr:pic>
    <xdr:clientData fLocksWithSheet="0"/>
  </xdr:oneCellAnchor>
  <xdr:oneCellAnchor>
    <xdr:from>
      <xdr:col>16</xdr:col>
      <xdr:colOff>923925</xdr:colOff>
      <xdr:row>40</xdr:row>
      <xdr:rowOff>209550</xdr:rowOff>
    </xdr:from>
    <xdr:ext cx="3943350" cy="3581400"/>
    <xdr:pic>
      <xdr:nvPicPr>
        <xdr:cNvPr id="0" name="image5.png" title="Imagen"/>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676275</xdr:colOff>
      <xdr:row>0</xdr:row>
      <xdr:rowOff>0</xdr:rowOff>
    </xdr:from>
    <xdr:ext cx="4210050" cy="3914775"/>
    <xdr:grpSp>
      <xdr:nvGrpSpPr>
        <xdr:cNvPr id="2" name="Shape 2" title="Dibujo"/>
        <xdr:cNvGrpSpPr/>
      </xdr:nvGrpSpPr>
      <xdr:grpSpPr>
        <a:xfrm>
          <a:off x="133050" y="410650"/>
          <a:ext cx="5658550" cy="5227100"/>
          <a:chOff x="133050" y="410650"/>
          <a:chExt cx="5658550" cy="5227100"/>
        </a:xfrm>
      </xdr:grpSpPr>
      <xdr:grpSp>
        <xdr:nvGrpSpPr>
          <xdr:cNvPr id="129" name="Shape 129"/>
          <xdr:cNvGrpSpPr/>
        </xdr:nvGrpSpPr>
        <xdr:grpSpPr>
          <a:xfrm>
            <a:off x="133050" y="410650"/>
            <a:ext cx="5658550" cy="5227100"/>
            <a:chOff x="133050" y="410650"/>
            <a:chExt cx="5658550" cy="5227100"/>
          </a:xfrm>
        </xdr:grpSpPr>
        <xdr:sp>
          <xdr:nvSpPr>
            <xdr:cNvPr id="130" name="Shape 130"/>
            <xdr:cNvSpPr txBox="1"/>
          </xdr:nvSpPr>
          <xdr:spPr>
            <a:xfrm>
              <a:off x="3228850" y="696550"/>
              <a:ext cx="385800" cy="4002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t/>
              </a:r>
              <a:endParaRPr sz="1400"/>
            </a:p>
          </xdr:txBody>
        </xdr:sp>
        <xdr:sp>
          <xdr:nvSpPr>
            <xdr:cNvPr id="131" name="Shape 131"/>
            <xdr:cNvSpPr/>
          </xdr:nvSpPr>
          <xdr:spPr>
            <a:xfrm>
              <a:off x="3645025" y="410650"/>
              <a:ext cx="1817100" cy="307800"/>
            </a:xfrm>
            <a:prstGeom prst="rect">
              <a:avLst/>
            </a:prstGeom>
            <a:solidFill>
              <a:srgbClr val="D9EAD3"/>
            </a:solidFill>
            <a:ln cap="flat" cmpd="sng" w="19050">
              <a:solidFill>
                <a:srgbClr val="D9EAD3"/>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1100">
                  <a:latin typeface="EB Garamond"/>
                  <a:ea typeface="EB Garamond"/>
                  <a:cs typeface="EB Garamond"/>
                  <a:sym typeface="EB Garamond"/>
                </a:rPr>
                <a:t>Identificar las necesidades del cliente</a:t>
              </a:r>
              <a:endParaRPr sz="1100">
                <a:latin typeface="EB Garamond"/>
                <a:ea typeface="EB Garamond"/>
                <a:cs typeface="EB Garamond"/>
                <a:sym typeface="EB Garamond"/>
              </a:endParaRPr>
            </a:p>
          </xdr:txBody>
        </xdr:sp>
        <xdr:sp>
          <xdr:nvSpPr>
            <xdr:cNvPr id="132" name="Shape 132"/>
            <xdr:cNvSpPr/>
          </xdr:nvSpPr>
          <xdr:spPr>
            <a:xfrm>
              <a:off x="3645025" y="942575"/>
              <a:ext cx="1817100" cy="615900"/>
            </a:xfrm>
            <a:prstGeom prst="rect">
              <a:avLst/>
            </a:prstGeom>
            <a:solidFill>
              <a:srgbClr val="D9EAD3"/>
            </a:solidFill>
            <a:ln cap="flat" cmpd="sng" w="19050">
              <a:solidFill>
                <a:srgbClr val="D9EAD3"/>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1100">
                  <a:latin typeface="EB Garamond"/>
                  <a:ea typeface="EB Garamond"/>
                  <a:cs typeface="EB Garamond"/>
                  <a:sym typeface="EB Garamond"/>
                </a:rPr>
                <a:t>Hacer un estudio de la zona y los elementos a </a:t>
              </a:r>
              <a:r>
                <a:rPr b="1" lang="en-US" sz="1100">
                  <a:latin typeface="EB Garamond"/>
                  <a:ea typeface="EB Garamond"/>
                  <a:cs typeface="EB Garamond"/>
                  <a:sym typeface="EB Garamond"/>
                </a:rPr>
                <a:t>disposición</a:t>
              </a:r>
              <a:endParaRPr sz="1400"/>
            </a:p>
          </xdr:txBody>
        </xdr:sp>
        <xdr:sp>
          <xdr:nvSpPr>
            <xdr:cNvPr id="133" name="Shape 133"/>
            <xdr:cNvSpPr/>
          </xdr:nvSpPr>
          <xdr:spPr>
            <a:xfrm>
              <a:off x="3645025" y="1712600"/>
              <a:ext cx="1817100" cy="307800"/>
            </a:xfrm>
            <a:prstGeom prst="rect">
              <a:avLst/>
            </a:prstGeom>
            <a:solidFill>
              <a:srgbClr val="C9DAF8"/>
            </a:solidFill>
            <a:ln cap="flat" cmpd="sng" w="19050">
              <a:solidFill>
                <a:srgbClr val="C9DAF8"/>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1100">
                  <a:latin typeface="EB Garamond"/>
                  <a:ea typeface="EB Garamond"/>
                  <a:cs typeface="EB Garamond"/>
                  <a:sym typeface="EB Garamond"/>
                </a:rPr>
                <a:t>Diseñar de acuerdo a las necesidades y al estudio</a:t>
              </a:r>
              <a:endParaRPr b="1" sz="1100">
                <a:latin typeface="EB Garamond"/>
                <a:ea typeface="EB Garamond"/>
                <a:cs typeface="EB Garamond"/>
                <a:sym typeface="EB Garamond"/>
              </a:endParaRPr>
            </a:p>
          </xdr:txBody>
        </xdr:sp>
        <xdr:sp>
          <xdr:nvSpPr>
            <xdr:cNvPr id="134" name="Shape 134"/>
            <xdr:cNvSpPr/>
          </xdr:nvSpPr>
          <xdr:spPr>
            <a:xfrm>
              <a:off x="3645025" y="2174425"/>
              <a:ext cx="1817100" cy="307800"/>
            </a:xfrm>
            <a:prstGeom prst="rect">
              <a:avLst/>
            </a:prstGeom>
            <a:solidFill>
              <a:srgbClr val="FFF2CC"/>
            </a:solidFill>
            <a:ln cap="flat" cmpd="sng" w="19050">
              <a:solidFill>
                <a:srgbClr val="FFF2CC"/>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1100">
                  <a:latin typeface="EB Garamond"/>
                  <a:ea typeface="EB Garamond"/>
                  <a:cs typeface="EB Garamond"/>
                  <a:sym typeface="EB Garamond"/>
                </a:rPr>
                <a:t>¿El cliente está satisfecho con el diseño y el precio?</a:t>
              </a:r>
              <a:endParaRPr sz="1400"/>
            </a:p>
          </xdr:txBody>
        </xdr:sp>
        <xdr:sp>
          <xdr:nvSpPr>
            <xdr:cNvPr id="135" name="Shape 135"/>
            <xdr:cNvSpPr/>
          </xdr:nvSpPr>
          <xdr:spPr>
            <a:xfrm>
              <a:off x="1716350" y="2867163"/>
              <a:ext cx="1817100" cy="307800"/>
            </a:xfrm>
            <a:prstGeom prst="rect">
              <a:avLst/>
            </a:prstGeom>
            <a:solidFill>
              <a:srgbClr val="D9EAD3"/>
            </a:solidFill>
            <a:ln cap="flat" cmpd="sng" w="19050">
              <a:solidFill>
                <a:srgbClr val="D9EAD3"/>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1100">
                  <a:latin typeface="EB Garamond"/>
                  <a:ea typeface="EB Garamond"/>
                  <a:cs typeface="EB Garamond"/>
                  <a:sym typeface="EB Garamond"/>
                </a:rPr>
                <a:t>Implementar</a:t>
              </a:r>
              <a:endParaRPr b="1" sz="1100">
                <a:latin typeface="EB Garamond"/>
                <a:ea typeface="EB Garamond"/>
                <a:cs typeface="EB Garamond"/>
                <a:sym typeface="EB Garamond"/>
              </a:endParaRPr>
            </a:p>
          </xdr:txBody>
        </xdr:sp>
        <xdr:sp>
          <xdr:nvSpPr>
            <xdr:cNvPr id="136" name="Shape 136"/>
            <xdr:cNvSpPr/>
          </xdr:nvSpPr>
          <xdr:spPr>
            <a:xfrm>
              <a:off x="1716350" y="3328988"/>
              <a:ext cx="1817100" cy="307800"/>
            </a:xfrm>
            <a:prstGeom prst="rect">
              <a:avLst/>
            </a:prstGeom>
            <a:solidFill>
              <a:srgbClr val="FFF2CC"/>
            </a:solidFill>
            <a:ln cap="flat" cmpd="sng" w="19050">
              <a:solidFill>
                <a:srgbClr val="FFF2CC"/>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1100">
                  <a:latin typeface="EB Garamond"/>
                  <a:ea typeface="EB Garamond"/>
                  <a:cs typeface="EB Garamond"/>
                  <a:sym typeface="EB Garamond"/>
                </a:rPr>
                <a:t>¿Todo funciona bien?</a:t>
              </a:r>
              <a:endParaRPr sz="1400"/>
            </a:p>
          </xdr:txBody>
        </xdr:sp>
        <xdr:sp>
          <xdr:nvSpPr>
            <xdr:cNvPr id="137" name="Shape 137"/>
            <xdr:cNvSpPr/>
          </xdr:nvSpPr>
          <xdr:spPr>
            <a:xfrm>
              <a:off x="3639388" y="4098500"/>
              <a:ext cx="1817100" cy="307800"/>
            </a:xfrm>
            <a:prstGeom prst="rect">
              <a:avLst/>
            </a:prstGeom>
            <a:solidFill>
              <a:srgbClr val="C9DAF8"/>
            </a:solidFill>
            <a:ln cap="flat" cmpd="sng" w="19050">
              <a:solidFill>
                <a:srgbClr val="C9DAF8"/>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1100">
                  <a:latin typeface="EB Garamond"/>
                  <a:ea typeface="EB Garamond"/>
                  <a:cs typeface="EB Garamond"/>
                  <a:sym typeface="EB Garamond"/>
                </a:rPr>
                <a:t>Reajustar</a:t>
              </a:r>
              <a:endParaRPr sz="1400"/>
            </a:p>
          </xdr:txBody>
        </xdr:sp>
        <xdr:sp>
          <xdr:nvSpPr>
            <xdr:cNvPr id="138" name="Shape 138"/>
            <xdr:cNvSpPr/>
          </xdr:nvSpPr>
          <xdr:spPr>
            <a:xfrm>
              <a:off x="3639388" y="5022150"/>
              <a:ext cx="1817100" cy="307800"/>
            </a:xfrm>
            <a:prstGeom prst="rect">
              <a:avLst/>
            </a:prstGeom>
            <a:solidFill>
              <a:srgbClr val="FFF2CC"/>
            </a:solidFill>
            <a:ln cap="flat" cmpd="sng" w="19050">
              <a:solidFill>
                <a:srgbClr val="FFF2CC"/>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1100">
                  <a:latin typeface="EB Garamond"/>
                  <a:ea typeface="EB Garamond"/>
                  <a:cs typeface="EB Garamond"/>
                  <a:sym typeface="EB Garamond"/>
                </a:rPr>
                <a:t>¿Todo funciona bien?</a:t>
              </a:r>
              <a:endParaRPr sz="1400"/>
            </a:p>
          </xdr:txBody>
        </xdr:sp>
        <xdr:sp>
          <xdr:nvSpPr>
            <xdr:cNvPr id="139" name="Shape 139"/>
            <xdr:cNvSpPr/>
          </xdr:nvSpPr>
          <xdr:spPr>
            <a:xfrm>
              <a:off x="133050" y="4021725"/>
              <a:ext cx="1817100" cy="307800"/>
            </a:xfrm>
            <a:prstGeom prst="rect">
              <a:avLst/>
            </a:prstGeom>
            <a:solidFill>
              <a:srgbClr val="D9EAD3"/>
            </a:solidFill>
            <a:ln cap="flat" cmpd="sng" w="19050">
              <a:solidFill>
                <a:srgbClr val="D9EAD3"/>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1100">
                  <a:latin typeface="EB Garamond"/>
                  <a:ea typeface="EB Garamond"/>
                  <a:cs typeface="EB Garamond"/>
                  <a:sym typeface="EB Garamond"/>
                </a:rPr>
                <a:t>Monitorear</a:t>
              </a:r>
              <a:endParaRPr sz="1400"/>
            </a:p>
          </xdr:txBody>
        </xdr:sp>
        <xdr:sp>
          <xdr:nvSpPr>
            <xdr:cNvPr id="140" name="Shape 140"/>
            <xdr:cNvSpPr/>
          </xdr:nvSpPr>
          <xdr:spPr>
            <a:xfrm>
              <a:off x="133050" y="5099100"/>
              <a:ext cx="1817100" cy="307800"/>
            </a:xfrm>
            <a:prstGeom prst="rect">
              <a:avLst/>
            </a:prstGeom>
            <a:solidFill>
              <a:srgbClr val="D9EAD3"/>
            </a:solidFill>
            <a:ln cap="flat" cmpd="sng" w="19050">
              <a:solidFill>
                <a:srgbClr val="D9EAD3"/>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1100">
                  <a:latin typeface="EB Garamond"/>
                  <a:ea typeface="EB Garamond"/>
                  <a:cs typeface="EB Garamond"/>
                  <a:sym typeface="EB Garamond"/>
                </a:rPr>
                <a:t>Medir la satisfacción del cliente</a:t>
              </a:r>
              <a:endParaRPr sz="1400"/>
            </a:p>
          </xdr:txBody>
        </xdr:sp>
        <xdr:sp>
          <xdr:nvSpPr>
            <xdr:cNvPr id="141" name="Shape 141"/>
            <xdr:cNvSpPr/>
          </xdr:nvSpPr>
          <xdr:spPr>
            <a:xfrm>
              <a:off x="133050" y="4637450"/>
              <a:ext cx="1817100" cy="307800"/>
            </a:xfrm>
            <a:prstGeom prst="rect">
              <a:avLst/>
            </a:prstGeom>
            <a:solidFill>
              <a:srgbClr val="D9EAD3"/>
            </a:solidFill>
            <a:ln cap="flat" cmpd="sng" w="19050">
              <a:solidFill>
                <a:srgbClr val="D9EAD3"/>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1100">
                  <a:latin typeface="EB Garamond"/>
                  <a:ea typeface="EB Garamond"/>
                  <a:cs typeface="EB Garamond"/>
                  <a:sym typeface="EB Garamond"/>
                </a:rPr>
                <a:t>Posventa y mantenimiento</a:t>
              </a:r>
              <a:endParaRPr b="1" sz="1100">
                <a:latin typeface="EB Garamond"/>
                <a:ea typeface="EB Garamond"/>
                <a:cs typeface="EB Garamond"/>
                <a:sym typeface="EB Garamond"/>
              </a:endParaRPr>
            </a:p>
          </xdr:txBody>
        </xdr:sp>
        <xdr:sp>
          <xdr:nvSpPr>
            <xdr:cNvPr id="142" name="Shape 142"/>
            <xdr:cNvSpPr/>
          </xdr:nvSpPr>
          <xdr:spPr>
            <a:xfrm>
              <a:off x="1716350" y="788975"/>
              <a:ext cx="1817100" cy="307800"/>
            </a:xfrm>
            <a:prstGeom prst="rect">
              <a:avLst/>
            </a:prstGeom>
            <a:solidFill>
              <a:srgbClr val="D9EAD3"/>
            </a:solidFill>
            <a:ln cap="flat" cmpd="sng" w="19050">
              <a:solidFill>
                <a:srgbClr val="D9EAD3"/>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1100">
                  <a:latin typeface="EB Garamond"/>
                  <a:ea typeface="EB Garamond"/>
                  <a:cs typeface="EB Garamond"/>
                  <a:sym typeface="EB Garamond"/>
                </a:rPr>
                <a:t>Tecnologías en tendencia</a:t>
              </a:r>
              <a:endParaRPr b="1" sz="1100">
                <a:latin typeface="EB Garamond"/>
                <a:ea typeface="EB Garamond"/>
                <a:cs typeface="EB Garamond"/>
                <a:sym typeface="EB Garamond"/>
              </a:endParaRPr>
            </a:p>
          </xdr:txBody>
        </xdr:sp>
        <xdr:cxnSp>
          <xdr:nvCxnSpPr>
            <xdr:cNvPr id="143" name="Shape 143"/>
            <xdr:cNvCxnSpPr>
              <a:stCxn id="131" idx="2"/>
              <a:endCxn id="132" idx="0"/>
            </xdr:cNvCxnSpPr>
          </xdr:nvCxnSpPr>
          <xdr:spPr>
            <a:xfrm>
              <a:off x="4553575" y="718450"/>
              <a:ext cx="0" cy="224100"/>
            </a:xfrm>
            <a:prstGeom prst="straightConnector1">
              <a:avLst/>
            </a:prstGeom>
            <a:noFill/>
            <a:ln cap="flat" cmpd="sng" w="9525">
              <a:solidFill>
                <a:srgbClr val="000000"/>
              </a:solidFill>
              <a:prstDash val="solid"/>
              <a:round/>
              <a:headEnd len="med" w="med" type="none"/>
              <a:tailEnd len="med" w="med" type="triangle"/>
            </a:ln>
          </xdr:spPr>
        </xdr:cxnSp>
        <xdr:cxnSp>
          <xdr:nvCxnSpPr>
            <xdr:cNvPr id="144" name="Shape 144"/>
            <xdr:cNvCxnSpPr>
              <a:stCxn id="132" idx="2"/>
              <a:endCxn id="133" idx="0"/>
            </xdr:cNvCxnSpPr>
          </xdr:nvCxnSpPr>
          <xdr:spPr>
            <a:xfrm>
              <a:off x="4553575" y="1558475"/>
              <a:ext cx="0" cy="154200"/>
            </a:xfrm>
            <a:prstGeom prst="straightConnector1">
              <a:avLst/>
            </a:prstGeom>
            <a:noFill/>
            <a:ln cap="flat" cmpd="sng" w="9525">
              <a:solidFill>
                <a:srgbClr val="000000"/>
              </a:solidFill>
              <a:prstDash val="solid"/>
              <a:round/>
              <a:headEnd len="med" w="med" type="none"/>
              <a:tailEnd len="med" w="med" type="triangle"/>
            </a:ln>
          </xdr:spPr>
        </xdr:cxnSp>
        <xdr:cxnSp>
          <xdr:nvCxnSpPr>
            <xdr:cNvPr id="145" name="Shape 145"/>
            <xdr:cNvCxnSpPr>
              <a:stCxn id="133" idx="2"/>
              <a:endCxn id="134" idx="0"/>
            </xdr:cNvCxnSpPr>
          </xdr:nvCxnSpPr>
          <xdr:spPr>
            <a:xfrm>
              <a:off x="4553575" y="2020400"/>
              <a:ext cx="0" cy="153900"/>
            </a:xfrm>
            <a:prstGeom prst="straightConnector1">
              <a:avLst/>
            </a:prstGeom>
            <a:noFill/>
            <a:ln cap="flat" cmpd="sng" w="9525">
              <a:solidFill>
                <a:srgbClr val="000000"/>
              </a:solidFill>
              <a:prstDash val="solid"/>
              <a:round/>
              <a:headEnd len="med" w="med" type="none"/>
              <a:tailEnd len="med" w="med" type="triangle"/>
            </a:ln>
          </xdr:spPr>
        </xdr:cxnSp>
        <xdr:cxnSp>
          <xdr:nvCxnSpPr>
            <xdr:cNvPr id="146" name="Shape 146"/>
            <xdr:cNvCxnSpPr>
              <a:stCxn id="136" idx="2"/>
              <a:endCxn id="137" idx="0"/>
            </xdr:cNvCxnSpPr>
          </xdr:nvCxnSpPr>
          <xdr:spPr>
            <a:xfrm flipH="1" rot="-5400000">
              <a:off x="3355550" y="2906138"/>
              <a:ext cx="461700" cy="1923000"/>
            </a:xfrm>
            <a:prstGeom prst="bentConnector3">
              <a:avLst>
                <a:gd fmla="val 40938" name="adj1"/>
              </a:avLst>
            </a:prstGeom>
            <a:noFill/>
            <a:ln cap="flat" cmpd="sng" w="9525">
              <a:solidFill>
                <a:srgbClr val="000000"/>
              </a:solidFill>
              <a:prstDash val="solid"/>
              <a:round/>
              <a:headEnd len="med" w="med" type="none"/>
              <a:tailEnd len="med" w="med" type="none"/>
            </a:ln>
          </xdr:spPr>
        </xdr:cxnSp>
        <xdr:cxnSp>
          <xdr:nvCxnSpPr>
            <xdr:cNvPr id="147" name="Shape 147"/>
            <xdr:cNvCxnSpPr>
              <a:stCxn id="136" idx="2"/>
              <a:endCxn id="139" idx="0"/>
            </xdr:cNvCxnSpPr>
          </xdr:nvCxnSpPr>
          <xdr:spPr>
            <a:xfrm rot="5400000">
              <a:off x="1640750" y="3037538"/>
              <a:ext cx="384900" cy="1583400"/>
            </a:xfrm>
            <a:prstGeom prst="bentConnector3">
              <a:avLst>
                <a:gd fmla="val 50005" name="adj1"/>
              </a:avLst>
            </a:prstGeom>
            <a:noFill/>
            <a:ln cap="flat" cmpd="sng" w="9525">
              <a:solidFill>
                <a:srgbClr val="000000"/>
              </a:solidFill>
              <a:prstDash val="solid"/>
              <a:round/>
              <a:headEnd len="med" w="med" type="none"/>
              <a:tailEnd len="med" w="med" type="triangle"/>
            </a:ln>
          </xdr:spPr>
        </xdr:cxnSp>
        <xdr:cxnSp>
          <xdr:nvCxnSpPr>
            <xdr:cNvPr id="148" name="Shape 148"/>
            <xdr:cNvCxnSpPr>
              <a:stCxn id="138" idx="2"/>
              <a:endCxn id="137" idx="3"/>
            </xdr:cNvCxnSpPr>
          </xdr:nvCxnSpPr>
          <xdr:spPr>
            <a:xfrm rot="-5400000">
              <a:off x="4463488" y="4336800"/>
              <a:ext cx="1077600" cy="908700"/>
            </a:xfrm>
            <a:prstGeom prst="bentConnector4">
              <a:avLst>
                <a:gd fmla="val -23381" name="adj1"/>
                <a:gd fmla="val 126189" name="adj2"/>
              </a:avLst>
            </a:prstGeom>
            <a:noFill/>
            <a:ln cap="flat" cmpd="sng" w="9525">
              <a:solidFill>
                <a:srgbClr val="000000"/>
              </a:solidFill>
              <a:prstDash val="solid"/>
              <a:round/>
              <a:headEnd len="med" w="med" type="none"/>
              <a:tailEnd len="med" w="med" type="triangle"/>
            </a:ln>
          </xdr:spPr>
        </xdr:cxnSp>
        <xdr:cxnSp>
          <xdr:nvCxnSpPr>
            <xdr:cNvPr id="149" name="Shape 149"/>
            <xdr:cNvCxnSpPr>
              <a:stCxn id="134" idx="2"/>
              <a:endCxn id="133" idx="3"/>
            </xdr:cNvCxnSpPr>
          </xdr:nvCxnSpPr>
          <xdr:spPr>
            <a:xfrm rot="-5400000">
              <a:off x="4700125" y="1720075"/>
              <a:ext cx="615600" cy="908700"/>
            </a:xfrm>
            <a:prstGeom prst="bentConnector4">
              <a:avLst>
                <a:gd fmla="val -30637" name="adj1"/>
                <a:gd fmla="val 126189" name="adj2"/>
              </a:avLst>
            </a:prstGeom>
            <a:noFill/>
            <a:ln cap="flat" cmpd="sng" w="9525">
              <a:solidFill>
                <a:srgbClr val="000000"/>
              </a:solidFill>
              <a:prstDash val="solid"/>
              <a:round/>
              <a:headEnd len="med" w="med" type="none"/>
              <a:tailEnd len="med" w="med" type="triangle"/>
            </a:ln>
          </xdr:spPr>
        </xdr:cxnSp>
        <xdr:cxnSp>
          <xdr:nvCxnSpPr>
            <xdr:cNvPr id="150" name="Shape 150"/>
            <xdr:cNvCxnSpPr>
              <a:stCxn id="135" idx="0"/>
              <a:endCxn id="134" idx="2"/>
            </xdr:cNvCxnSpPr>
          </xdr:nvCxnSpPr>
          <xdr:spPr>
            <a:xfrm rot="-5400000">
              <a:off x="3396800" y="1710363"/>
              <a:ext cx="384900" cy="1928700"/>
            </a:xfrm>
            <a:prstGeom prst="bentConnector3">
              <a:avLst>
                <a:gd fmla="val 50005" name="adj1"/>
              </a:avLst>
            </a:prstGeom>
            <a:noFill/>
            <a:ln cap="flat" cmpd="sng" w="9525">
              <a:solidFill>
                <a:srgbClr val="000000"/>
              </a:solidFill>
              <a:prstDash val="solid"/>
              <a:round/>
              <a:headEnd len="med" w="med" type="triangle"/>
              <a:tailEnd len="med" w="med" type="none"/>
            </a:ln>
          </xdr:spPr>
        </xdr:cxnSp>
        <xdr:cxnSp>
          <xdr:nvCxnSpPr>
            <xdr:cNvPr id="151" name="Shape 151"/>
            <xdr:cNvCxnSpPr>
              <a:stCxn id="142" idx="2"/>
              <a:endCxn id="133" idx="1"/>
            </xdr:cNvCxnSpPr>
          </xdr:nvCxnSpPr>
          <xdr:spPr>
            <a:xfrm flipH="1" rot="-5400000">
              <a:off x="2750000" y="971675"/>
              <a:ext cx="769800" cy="1020000"/>
            </a:xfrm>
            <a:prstGeom prst="bentConnector2">
              <a:avLst/>
            </a:prstGeom>
            <a:noFill/>
            <a:ln cap="flat" cmpd="sng" w="9525">
              <a:solidFill>
                <a:srgbClr val="000000"/>
              </a:solidFill>
              <a:prstDash val="solid"/>
              <a:round/>
              <a:headEnd len="med" w="med" type="none"/>
              <a:tailEnd len="med" w="med" type="triangle"/>
            </a:ln>
          </xdr:spPr>
        </xdr:cxnSp>
        <xdr:cxnSp>
          <xdr:nvCxnSpPr>
            <xdr:cNvPr id="152" name="Shape 152"/>
            <xdr:cNvCxnSpPr>
              <a:stCxn id="139" idx="3"/>
              <a:endCxn id="138" idx="2"/>
            </xdr:cNvCxnSpPr>
          </xdr:nvCxnSpPr>
          <xdr:spPr>
            <a:xfrm>
              <a:off x="1950150" y="4175625"/>
              <a:ext cx="2597700" cy="1154400"/>
            </a:xfrm>
            <a:prstGeom prst="bentConnector4">
              <a:avLst>
                <a:gd fmla="val 36080" name="adj1"/>
                <a:gd fmla="val 122093" name="adj2"/>
              </a:avLst>
            </a:prstGeom>
            <a:noFill/>
            <a:ln cap="flat" cmpd="sng" w="9525">
              <a:solidFill>
                <a:srgbClr val="000000"/>
              </a:solidFill>
              <a:prstDash val="solid"/>
              <a:round/>
              <a:headEnd len="med" w="med" type="triangle"/>
              <a:tailEnd len="med" w="med" type="none"/>
            </a:ln>
          </xdr:spPr>
        </xdr:cxnSp>
        <xdr:cxnSp>
          <xdr:nvCxnSpPr>
            <xdr:cNvPr id="153" name="Shape 153"/>
            <xdr:cNvCxnSpPr>
              <a:stCxn id="135" idx="2"/>
              <a:endCxn id="136" idx="0"/>
            </xdr:cNvCxnSpPr>
          </xdr:nvCxnSpPr>
          <xdr:spPr>
            <a:xfrm>
              <a:off x="2624900" y="3174963"/>
              <a:ext cx="0" cy="153900"/>
            </a:xfrm>
            <a:prstGeom prst="straightConnector1">
              <a:avLst/>
            </a:prstGeom>
            <a:noFill/>
            <a:ln cap="flat" cmpd="sng" w="9525">
              <a:solidFill>
                <a:srgbClr val="000000"/>
              </a:solidFill>
              <a:prstDash val="solid"/>
              <a:round/>
              <a:headEnd len="med" w="med" type="none"/>
              <a:tailEnd len="med" w="med" type="triangle"/>
            </a:ln>
          </xdr:spPr>
        </xdr:cxnSp>
        <xdr:cxnSp>
          <xdr:nvCxnSpPr>
            <xdr:cNvPr id="154" name="Shape 154"/>
            <xdr:cNvCxnSpPr>
              <a:stCxn id="137" idx="2"/>
              <a:endCxn id="138" idx="0"/>
            </xdr:cNvCxnSpPr>
          </xdr:nvCxnSpPr>
          <xdr:spPr>
            <a:xfrm>
              <a:off x="4547938" y="4406300"/>
              <a:ext cx="0" cy="615900"/>
            </a:xfrm>
            <a:prstGeom prst="straightConnector1">
              <a:avLst/>
            </a:prstGeom>
            <a:noFill/>
            <a:ln cap="flat" cmpd="sng" w="9525">
              <a:solidFill>
                <a:srgbClr val="000000"/>
              </a:solidFill>
              <a:prstDash val="solid"/>
              <a:round/>
              <a:headEnd len="med" w="med" type="none"/>
              <a:tailEnd len="med" w="med" type="triangle"/>
            </a:ln>
          </xdr:spPr>
        </xdr:cxnSp>
        <xdr:cxnSp>
          <xdr:nvCxnSpPr>
            <xdr:cNvPr id="155" name="Shape 155"/>
            <xdr:cNvCxnSpPr>
              <a:stCxn id="139" idx="2"/>
              <a:endCxn id="141" idx="0"/>
            </xdr:cNvCxnSpPr>
          </xdr:nvCxnSpPr>
          <xdr:spPr>
            <a:xfrm>
              <a:off x="1041600" y="4329525"/>
              <a:ext cx="0" cy="307800"/>
            </a:xfrm>
            <a:prstGeom prst="straightConnector1">
              <a:avLst/>
            </a:prstGeom>
            <a:noFill/>
            <a:ln cap="flat" cmpd="sng" w="9525">
              <a:solidFill>
                <a:srgbClr val="000000"/>
              </a:solidFill>
              <a:prstDash val="solid"/>
              <a:round/>
              <a:headEnd len="med" w="med" type="none"/>
              <a:tailEnd len="med" w="med" type="triangle"/>
            </a:ln>
          </xdr:spPr>
        </xdr:cxnSp>
        <xdr:cxnSp>
          <xdr:nvCxnSpPr>
            <xdr:cNvPr id="156" name="Shape 156"/>
            <xdr:cNvCxnSpPr>
              <a:stCxn id="141" idx="2"/>
              <a:endCxn id="140" idx="0"/>
            </xdr:cNvCxnSpPr>
          </xdr:nvCxnSpPr>
          <xdr:spPr>
            <a:xfrm>
              <a:off x="1041600" y="4945250"/>
              <a:ext cx="0" cy="153900"/>
            </a:xfrm>
            <a:prstGeom prst="straightConnector1">
              <a:avLst/>
            </a:prstGeom>
            <a:noFill/>
            <a:ln cap="flat" cmpd="sng" w="9525">
              <a:solidFill>
                <a:srgbClr val="000000"/>
              </a:solidFill>
              <a:prstDash val="solid"/>
              <a:round/>
              <a:headEnd len="med" w="med" type="none"/>
              <a:tailEnd len="med" w="med" type="triangle"/>
            </a:ln>
          </xdr:spPr>
        </xdr:cxnSp>
        <xdr:sp>
          <xdr:nvSpPr>
            <xdr:cNvPr id="157" name="Shape 157"/>
            <xdr:cNvSpPr txBox="1"/>
          </xdr:nvSpPr>
          <xdr:spPr>
            <a:xfrm>
              <a:off x="2624900" y="2405350"/>
              <a:ext cx="284400" cy="3078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800">
                  <a:highlight>
                    <a:srgbClr val="D9EAD3"/>
                  </a:highlight>
                </a:rPr>
                <a:t>Si</a:t>
              </a:r>
              <a:endParaRPr sz="100">
                <a:highlight>
                  <a:srgbClr val="D9EAD3"/>
                </a:highlight>
              </a:endParaRPr>
            </a:p>
          </xdr:txBody>
        </xdr:sp>
        <xdr:sp>
          <xdr:nvSpPr>
            <xdr:cNvPr id="158" name="Shape 158"/>
            <xdr:cNvSpPr txBox="1"/>
          </xdr:nvSpPr>
          <xdr:spPr>
            <a:xfrm>
              <a:off x="5405800" y="2405350"/>
              <a:ext cx="385800" cy="3078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800">
                  <a:highlight>
                    <a:srgbClr val="F4CCCC"/>
                  </a:highlight>
                </a:rPr>
                <a:t>No</a:t>
              </a:r>
              <a:endParaRPr sz="100">
                <a:highlight>
                  <a:srgbClr val="F4CCCC"/>
                </a:highlight>
              </a:endParaRPr>
            </a:p>
          </xdr:txBody>
        </xdr:sp>
        <xdr:sp>
          <xdr:nvSpPr>
            <xdr:cNvPr id="159" name="Shape 159"/>
            <xdr:cNvSpPr txBox="1"/>
          </xdr:nvSpPr>
          <xdr:spPr>
            <a:xfrm>
              <a:off x="4247838" y="3559938"/>
              <a:ext cx="385800" cy="3078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800">
                  <a:highlight>
                    <a:srgbClr val="F4CCCC"/>
                  </a:highlight>
                </a:rPr>
                <a:t>No</a:t>
              </a:r>
              <a:endParaRPr sz="100">
                <a:highlight>
                  <a:srgbClr val="F4CCCC"/>
                </a:highlight>
              </a:endParaRPr>
            </a:p>
          </xdr:txBody>
        </xdr:sp>
        <xdr:sp>
          <xdr:nvSpPr>
            <xdr:cNvPr id="160" name="Shape 160"/>
            <xdr:cNvSpPr txBox="1"/>
          </xdr:nvSpPr>
          <xdr:spPr>
            <a:xfrm>
              <a:off x="980700" y="3559950"/>
              <a:ext cx="284400" cy="3078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800">
                  <a:highlight>
                    <a:srgbClr val="D9EAD3"/>
                  </a:highlight>
                </a:rPr>
                <a:t>Si</a:t>
              </a:r>
              <a:endParaRPr sz="100">
                <a:highlight>
                  <a:srgbClr val="D9EAD3"/>
                </a:highlight>
              </a:endParaRPr>
            </a:p>
          </xdr:txBody>
        </xdr:sp>
        <xdr:sp>
          <xdr:nvSpPr>
            <xdr:cNvPr id="161" name="Shape 161"/>
            <xdr:cNvSpPr txBox="1"/>
          </xdr:nvSpPr>
          <xdr:spPr>
            <a:xfrm>
              <a:off x="5405788" y="5329950"/>
              <a:ext cx="385800" cy="3078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800">
                  <a:highlight>
                    <a:srgbClr val="F4CCCC"/>
                  </a:highlight>
                </a:rPr>
                <a:t>No</a:t>
              </a:r>
              <a:endParaRPr sz="100">
                <a:highlight>
                  <a:srgbClr val="F4CCCC"/>
                </a:highlight>
              </a:endParaRPr>
            </a:p>
          </xdr:txBody>
        </xdr:sp>
        <xdr:sp>
          <xdr:nvSpPr>
            <xdr:cNvPr id="162" name="Shape 162"/>
            <xdr:cNvSpPr txBox="1"/>
          </xdr:nvSpPr>
          <xdr:spPr>
            <a:xfrm>
              <a:off x="2820125" y="5329950"/>
              <a:ext cx="284400" cy="3078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800">
                  <a:highlight>
                    <a:srgbClr val="D9EAD3"/>
                  </a:highlight>
                </a:rPr>
                <a:t>Si</a:t>
              </a:r>
              <a:endParaRPr sz="100">
                <a:highlight>
                  <a:srgbClr val="D9EAD3"/>
                </a:highlight>
              </a:endParaRPr>
            </a:p>
          </xdr:txBody>
        </xdr:sp>
      </xdr:grpSp>
    </xdr:grpSp>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terridata.dnp.gov.co/index-app.html" TargetMode="External"/><Relationship Id="rId2" Type="http://schemas.openxmlformats.org/officeDocument/2006/relationships/hyperlink" Target="https://www.dane.gov.co/" TargetMode="External"/><Relationship Id="rId3"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terridata.dnp.gov.co/index-app.html" TargetMode="External"/><Relationship Id="rId2" Type="http://schemas.openxmlformats.org/officeDocument/2006/relationships/hyperlink" Target="https://fedeacua.org/files/acuicultores_14.pdf" TargetMode="External"/><Relationship Id="rId3"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get.witei.com/es/articulos/que-tipos-de-servicios-existen-y-su-definicion/" TargetMode="External"/><Relationship Id="rId2" Type="http://schemas.openxmlformats.org/officeDocument/2006/relationships/hyperlink" Target="https://www.diagramadeflujo.net/simbologia/" TargetMode="External"/><Relationship Id="rId3" Type="http://schemas.openxmlformats.org/officeDocument/2006/relationships/hyperlink" Target="https://ciencialatina.org/index.php/cienciala/article/view/8314/12509" TargetMode="External"/><Relationship Id="rId4" Type="http://schemas.openxmlformats.org/officeDocument/2006/relationships/hyperlink" Target="https://www.mmcfirstprocess.com/es/sistema/acuicultura/sistemas-acucolas-cerrados/" TargetMode="External"/><Relationship Id="rId5"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hyperlink" Target="https://www.ti.com/es-mx/microcontrollers-mcus-processors/msp430-microcontrollers/products.html" TargetMode="External"/><Relationship Id="rId2" Type="http://schemas.openxmlformats.org/officeDocument/2006/relationships/hyperlink" Target="https://uelectronics.com/producto/sensor-de-turbidez-analogico-para-medir-calidad-de-agua-sen0189/" TargetMode="External"/><Relationship Id="rId3" Type="http://schemas.openxmlformats.org/officeDocument/2006/relationships/hyperlink" Target="https://co.hach.com/turbidimetros?_bt=587387596719&amp;_bk=medidor%20de%20turbidez&amp;_bm=b&amp;_bn=g&amp;utm_id=go_cmp-16565110799_adg-131735535982_ad-587387596719_kwd-297914633685_dev-c_ext-_prd-&amp;utm_source=google&amp;gad_source=1&amp;gclid=CjwKCAjwp4m0BhBAEiwAsdc4aHjLsG6gju4j-ZfesCvHcXdH4qLjGUtv03XvjY_7VIr30Vzg6aiv8RoCRIoQAvD_BwE" TargetMode="External"/><Relationship Id="rId4" Type="http://schemas.openxmlformats.org/officeDocument/2006/relationships/hyperlink" Target="https://docs.johnsoncontrols.com/bas/r/PENN-Controls/es-ES/Pagina-del-catalogo-de-sensores-de-temperatura-E10-de-PENN-Connected/Especificaciones-tecnicas-del-sensor-de-temperatura-E10" TargetMode="External"/><Relationship Id="rId11" Type="http://schemas.openxmlformats.org/officeDocument/2006/relationships/hyperlink" Target="https://cidei.net/herramientas-para-el-diseno-de-productos-electronicos/" TargetMode="External"/><Relationship Id="rId10" Type="http://schemas.openxmlformats.org/officeDocument/2006/relationships/hyperlink" Target="https://www.latercera.com/practico/noticia/lo-que-debe-tener-una-caja-de-herramientas-basica/NWZZGQDLRVA2NGF6SDOIHRBUKE/" TargetMode="External"/><Relationship Id="rId12" Type="http://schemas.openxmlformats.org/officeDocument/2006/relationships/drawing" Target="../drawings/drawing4.xml"/><Relationship Id="rId9" Type="http://schemas.openxmlformats.org/officeDocument/2006/relationships/hyperlink" Target="https://www.acuitec.es/es/acuicultura/producto/100-calentador-en-linea" TargetMode="External"/><Relationship Id="rId5" Type="http://schemas.openxmlformats.org/officeDocument/2006/relationships/hyperlink" Target="https://www.agriexpo.online/es/prod/gael-force-aquaculture/product-186069-109137.html" TargetMode="External"/><Relationship Id="rId6" Type="http://schemas.openxmlformats.org/officeDocument/2006/relationships/hyperlink" Target="https://www.acuitec.es/es/" TargetMode="External"/><Relationship Id="rId7" Type="http://schemas.openxmlformats.org/officeDocument/2006/relationships/hyperlink" Target="https://equipmaster.com.co/piscicultura/por-que-son-importantes-los-equipos-y-herramientas-para-piscicultura-en-un-proyecto/" TargetMode="External"/><Relationship Id="rId8" Type="http://schemas.openxmlformats.org/officeDocument/2006/relationships/hyperlink" Target="https://ultraaqua.com/es/blog/lamparas-uv-para-sistemas-uv/"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creately.com/plans/?ref=register-success" TargetMode="External"/><Relationship Id="rId2" Type="http://schemas.openxmlformats.org/officeDocument/2006/relationships/hyperlink" Target="https://home.by.me/es" TargetMode="External"/><Relationship Id="rId3" Type="http://schemas.openxmlformats.org/officeDocument/2006/relationships/hyperlink" Target="https://app.creately.com/d/cRmcYiXtmdf/edit/s/19ifipg66h" TargetMode="Externa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hyperlink" Target="https://www.hannacolombia.com/" TargetMode="External"/><Relationship Id="rId2" Type="http://schemas.openxmlformats.org/officeDocument/2006/relationships/hyperlink" Target="https://etecinternational.com/es/soluciones-bombas-de-agua.aspx" TargetMode="External"/><Relationship Id="rId3" Type="http://schemas.openxmlformats.org/officeDocument/2006/relationships/hyperlink" Target="https://www.itmcol.com/soluciones/agroindustrial/tanques-para-piscicultura-intensiva/" TargetMode="External"/><Relationship Id="rId4"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ySplit="14.0" topLeftCell="C15" activePane="bottomRight" state="frozen"/>
      <selection activeCell="C1" sqref="C1" pane="topRight"/>
      <selection activeCell="A15" sqref="A15" pane="bottomLeft"/>
      <selection activeCell="C15" sqref="C15" pane="bottomRight"/>
    </sheetView>
  </sheetViews>
  <sheetFormatPr customHeight="1" defaultColWidth="12.63" defaultRowHeight="15.75"/>
  <cols>
    <col customWidth="1" min="2" max="2" width="21.88"/>
    <col customWidth="1" min="3" max="3" width="15.75"/>
    <col customWidth="1" min="4" max="5" width="12.0"/>
    <col customWidth="1" min="6" max="6" width="11.5"/>
    <col customWidth="1" min="7" max="7" width="11.63"/>
    <col customWidth="1" min="8" max="8" width="10.13"/>
    <col customWidth="1" min="9" max="9" width="13.25"/>
    <col customWidth="1" min="10" max="10" width="12.38"/>
    <col customWidth="1" min="11" max="11" width="13.25"/>
    <col customWidth="1" min="24" max="24" width="41.38"/>
  </cols>
  <sheetData>
    <row r="2">
      <c r="A2" s="1"/>
      <c r="B2" s="2" t="s">
        <v>0</v>
      </c>
      <c r="C2" s="3" t="s">
        <v>1</v>
      </c>
      <c r="D2" s="4" t="s">
        <v>2</v>
      </c>
      <c r="E2" s="5"/>
      <c r="F2" s="5"/>
      <c r="G2" s="5"/>
      <c r="H2" s="6"/>
      <c r="I2" s="7" t="s">
        <v>3</v>
      </c>
      <c r="J2" s="8" t="s">
        <v>4</v>
      </c>
      <c r="K2" s="9" t="s">
        <v>5</v>
      </c>
      <c r="L2" s="5"/>
      <c r="M2" s="6"/>
      <c r="N2" s="10" t="s">
        <v>6</v>
      </c>
      <c r="O2" s="5"/>
      <c r="P2" s="5"/>
      <c r="Q2" s="5"/>
      <c r="R2" s="5"/>
      <c r="S2" s="6"/>
      <c r="T2" s="11" t="s">
        <v>7</v>
      </c>
      <c r="U2" s="1"/>
      <c r="V2" s="1"/>
      <c r="W2" s="1"/>
      <c r="X2" s="1"/>
      <c r="Y2" s="1"/>
      <c r="Z2" s="1"/>
      <c r="AA2" s="1"/>
    </row>
    <row r="3">
      <c r="A3" s="1"/>
      <c r="B3" s="12"/>
      <c r="C3" s="13" t="s">
        <v>8</v>
      </c>
      <c r="D3" s="13" t="s">
        <v>9</v>
      </c>
      <c r="E3" s="13" t="s">
        <v>10</v>
      </c>
      <c r="F3" s="13" t="s">
        <v>11</v>
      </c>
      <c r="G3" s="13" t="s">
        <v>12</v>
      </c>
      <c r="H3" s="13" t="s">
        <v>13</v>
      </c>
      <c r="I3" s="13" t="s">
        <v>14</v>
      </c>
      <c r="J3" s="13" t="s">
        <v>15</v>
      </c>
      <c r="K3" s="13" t="s">
        <v>16</v>
      </c>
      <c r="L3" s="13" t="s">
        <v>17</v>
      </c>
      <c r="M3" s="13" t="s">
        <v>18</v>
      </c>
      <c r="N3" s="13" t="s">
        <v>19</v>
      </c>
      <c r="O3" s="13" t="s">
        <v>20</v>
      </c>
      <c r="P3" s="13" t="s">
        <v>21</v>
      </c>
      <c r="Q3" s="13" t="s">
        <v>22</v>
      </c>
      <c r="R3" s="13" t="s">
        <v>23</v>
      </c>
      <c r="S3" s="13" t="s">
        <v>24</v>
      </c>
      <c r="T3" s="13" t="s">
        <v>25</v>
      </c>
      <c r="U3" s="14" t="s">
        <v>26</v>
      </c>
      <c r="V3" s="6"/>
      <c r="W3" s="1"/>
      <c r="X3" s="15" t="s">
        <v>27</v>
      </c>
      <c r="Y3" s="1"/>
      <c r="Z3" s="1"/>
      <c r="AA3" s="1"/>
    </row>
    <row r="4">
      <c r="B4" s="16" t="s">
        <v>28</v>
      </c>
      <c r="C4" s="17" t="s">
        <v>29</v>
      </c>
      <c r="D4" s="18" t="s">
        <v>30</v>
      </c>
      <c r="E4" s="19" t="s">
        <v>29</v>
      </c>
      <c r="F4" s="19" t="s">
        <v>29</v>
      </c>
      <c r="G4" s="19" t="s">
        <v>31</v>
      </c>
      <c r="H4" s="20" t="s">
        <v>32</v>
      </c>
      <c r="I4" s="17" t="s">
        <v>31</v>
      </c>
      <c r="J4" s="17" t="s">
        <v>31</v>
      </c>
      <c r="K4" s="18" t="s">
        <v>33</v>
      </c>
      <c r="L4" s="19" t="s">
        <v>34</v>
      </c>
      <c r="M4" s="20" t="s">
        <v>31</v>
      </c>
      <c r="N4" s="18" t="s">
        <v>29</v>
      </c>
      <c r="O4" s="19" t="s">
        <v>33</v>
      </c>
      <c r="P4" s="19" t="s">
        <v>31</v>
      </c>
      <c r="Q4" s="19" t="s">
        <v>30</v>
      </c>
      <c r="R4" s="19" t="s">
        <v>29</v>
      </c>
      <c r="S4" s="20" t="s">
        <v>30</v>
      </c>
      <c r="T4" s="20" t="s">
        <v>29</v>
      </c>
      <c r="U4" s="21">
        <f>(N15+K16+N17+N18+M19+O20+M21+M22+L23+J24+M25+N26+L27+M28+K29+N30+K31+N32)</f>
        <v>2.64</v>
      </c>
      <c r="V4" s="22"/>
    </row>
    <row r="5">
      <c r="B5" s="16" t="s">
        <v>35</v>
      </c>
      <c r="C5" s="23" t="s">
        <v>34</v>
      </c>
      <c r="D5" s="24" t="s">
        <v>32</v>
      </c>
      <c r="E5" s="25" t="s">
        <v>32</v>
      </c>
      <c r="F5" s="25" t="s">
        <v>29</v>
      </c>
      <c r="G5" s="25" t="s">
        <v>29</v>
      </c>
      <c r="H5" s="26" t="s">
        <v>29</v>
      </c>
      <c r="I5" s="23" t="s">
        <v>29</v>
      </c>
      <c r="J5" s="23" t="s">
        <v>29</v>
      </c>
      <c r="K5" s="24" t="s">
        <v>29</v>
      </c>
      <c r="L5" s="25" t="s">
        <v>34</v>
      </c>
      <c r="M5" s="26" t="s">
        <v>29</v>
      </c>
      <c r="N5" s="24" t="s">
        <v>31</v>
      </c>
      <c r="O5" s="25" t="s">
        <v>30</v>
      </c>
      <c r="P5" s="25" t="s">
        <v>33</v>
      </c>
      <c r="Q5" s="25" t="s">
        <v>31</v>
      </c>
      <c r="R5" s="25" t="s">
        <v>30</v>
      </c>
      <c r="S5" s="26" t="s">
        <v>31</v>
      </c>
      <c r="T5" s="26" t="s">
        <v>32</v>
      </c>
      <c r="U5" s="21">
        <f>(J15+O16+O17+N18+N19+N20+N21+N22+N23+J24+N25+M26+K27+L28+M29+K30+M31+O32)</f>
        <v>1.82</v>
      </c>
      <c r="V5" s="22"/>
    </row>
    <row r="6">
      <c r="B6" s="16" t="s">
        <v>36</v>
      </c>
      <c r="C6" s="23" t="s">
        <v>31</v>
      </c>
      <c r="D6" s="24" t="s">
        <v>30</v>
      </c>
      <c r="E6" s="25" t="s">
        <v>31</v>
      </c>
      <c r="F6" s="25" t="s">
        <v>29</v>
      </c>
      <c r="G6" s="25" t="s">
        <v>29</v>
      </c>
      <c r="H6" s="26" t="s">
        <v>32</v>
      </c>
      <c r="I6" s="23" t="s">
        <v>31</v>
      </c>
      <c r="J6" s="23" t="s">
        <v>31</v>
      </c>
      <c r="K6" s="24" t="s">
        <v>33</v>
      </c>
      <c r="L6" s="25" t="s">
        <v>30</v>
      </c>
      <c r="M6" s="26" t="s">
        <v>30</v>
      </c>
      <c r="N6" s="24" t="s">
        <v>31</v>
      </c>
      <c r="O6" s="25" t="s">
        <v>33</v>
      </c>
      <c r="P6" s="25" t="s">
        <v>31</v>
      </c>
      <c r="Q6" s="25" t="s">
        <v>33</v>
      </c>
      <c r="R6" s="25" t="s">
        <v>33</v>
      </c>
      <c r="S6" s="26" t="s">
        <v>33</v>
      </c>
      <c r="T6" s="26" t="s">
        <v>29</v>
      </c>
      <c r="U6" s="21">
        <f>(M15+K16+M17+N18+N19+O20+M21+M22+L23+K24+K25+M26+L27+M28+L29+L30+L31+N32)</f>
        <v>2.57</v>
      </c>
      <c r="V6" s="22"/>
    </row>
    <row r="7">
      <c r="B7" s="27" t="s">
        <v>37</v>
      </c>
      <c r="C7" s="23" t="s">
        <v>31</v>
      </c>
      <c r="D7" s="24" t="s">
        <v>34</v>
      </c>
      <c r="E7" s="25" t="s">
        <v>33</v>
      </c>
      <c r="F7" s="25" t="s">
        <v>29</v>
      </c>
      <c r="G7" s="25" t="s">
        <v>29</v>
      </c>
      <c r="H7" s="26" t="s">
        <v>31</v>
      </c>
      <c r="I7" s="23" t="s">
        <v>29</v>
      </c>
      <c r="J7" s="23" t="s">
        <v>30</v>
      </c>
      <c r="K7" s="24" t="s">
        <v>32</v>
      </c>
      <c r="L7" s="25" t="s">
        <v>34</v>
      </c>
      <c r="M7" s="26" t="s">
        <v>31</v>
      </c>
      <c r="N7" s="24" t="s">
        <v>30</v>
      </c>
      <c r="O7" s="25" t="s">
        <v>31</v>
      </c>
      <c r="P7" s="25" t="s">
        <v>29</v>
      </c>
      <c r="Q7" s="25" t="s">
        <v>29</v>
      </c>
      <c r="R7" s="25" t="s">
        <v>33</v>
      </c>
      <c r="S7" s="26" t="s">
        <v>29</v>
      </c>
      <c r="T7" s="26" t="s">
        <v>31</v>
      </c>
      <c r="U7" s="21">
        <f>(M15+J16+L17+N18+N19+M20+N21+K22+O23+J24+M25+K26+M27+N28+N29+L30+N31+M32)</f>
        <v>2.45</v>
      </c>
      <c r="V7" s="22"/>
    </row>
    <row r="8">
      <c r="B8" s="27" t="s">
        <v>38</v>
      </c>
      <c r="C8" s="23" t="s">
        <v>31</v>
      </c>
      <c r="D8" s="24" t="s">
        <v>34</v>
      </c>
      <c r="E8" s="25" t="s">
        <v>33</v>
      </c>
      <c r="F8" s="25" t="s">
        <v>32</v>
      </c>
      <c r="G8" s="25" t="s">
        <v>32</v>
      </c>
      <c r="H8" s="26" t="s">
        <v>32</v>
      </c>
      <c r="I8" s="23" t="s">
        <v>33</v>
      </c>
      <c r="J8" s="23" t="s">
        <v>30</v>
      </c>
      <c r="K8" s="24" t="s">
        <v>30</v>
      </c>
      <c r="L8" s="25" t="s">
        <v>31</v>
      </c>
      <c r="M8" s="26" t="s">
        <v>34</v>
      </c>
      <c r="N8" s="24" t="s">
        <v>29</v>
      </c>
      <c r="O8" s="25" t="s">
        <v>29</v>
      </c>
      <c r="P8" s="25" t="s">
        <v>29</v>
      </c>
      <c r="Q8" s="25" t="s">
        <v>29</v>
      </c>
      <c r="R8" s="25" t="s">
        <v>31</v>
      </c>
      <c r="S8" s="26" t="s">
        <v>29</v>
      </c>
      <c r="T8" s="26" t="s">
        <v>29</v>
      </c>
      <c r="U8" s="21">
        <f>(M15+J16+L17+O18+O19+O20+L21+K22+K23+M24+J25+N26+N27+N28+N29+M30+N31+N32)</f>
        <v>2.19</v>
      </c>
      <c r="V8" s="22"/>
    </row>
    <row r="9">
      <c r="B9" s="16" t="s">
        <v>39</v>
      </c>
      <c r="C9" s="23" t="s">
        <v>31</v>
      </c>
      <c r="D9" s="24" t="s">
        <v>30</v>
      </c>
      <c r="E9" s="25" t="s">
        <v>31</v>
      </c>
      <c r="F9" s="25" t="s">
        <v>29</v>
      </c>
      <c r="G9" s="25" t="s">
        <v>32</v>
      </c>
      <c r="H9" s="26" t="s">
        <v>32</v>
      </c>
      <c r="I9" s="23" t="s">
        <v>32</v>
      </c>
      <c r="J9" s="23" t="s">
        <v>33</v>
      </c>
      <c r="K9" s="24" t="s">
        <v>30</v>
      </c>
      <c r="L9" s="25" t="s">
        <v>29</v>
      </c>
      <c r="M9" s="26" t="s">
        <v>34</v>
      </c>
      <c r="N9" s="24" t="s">
        <v>29</v>
      </c>
      <c r="O9" s="25" t="s">
        <v>29</v>
      </c>
      <c r="P9" s="25" t="s">
        <v>31</v>
      </c>
      <c r="Q9" s="25" t="s">
        <v>29</v>
      </c>
      <c r="R9" s="25" t="s">
        <v>33</v>
      </c>
      <c r="S9" s="26" t="s">
        <v>29</v>
      </c>
      <c r="T9" s="26" t="s">
        <v>31</v>
      </c>
      <c r="U9" s="21">
        <f>(M15+K16+M17+N18+O19+O20+O21+L22+K23+N24+J25+N26+N27+M28+N29+L30+N31+M32)</f>
        <v>1.75</v>
      </c>
      <c r="V9" s="22"/>
    </row>
    <row r="10">
      <c r="B10" s="16" t="s">
        <v>40</v>
      </c>
      <c r="C10" s="28" t="s">
        <v>30</v>
      </c>
      <c r="D10" s="24" t="s">
        <v>34</v>
      </c>
      <c r="E10" s="25" t="s">
        <v>30</v>
      </c>
      <c r="F10" s="25" t="s">
        <v>33</v>
      </c>
      <c r="G10" s="25" t="s">
        <v>29</v>
      </c>
      <c r="H10" s="26" t="s">
        <v>31</v>
      </c>
      <c r="I10" s="23" t="s">
        <v>33</v>
      </c>
      <c r="J10" s="23" t="s">
        <v>29</v>
      </c>
      <c r="K10" s="24" t="s">
        <v>29</v>
      </c>
      <c r="L10" s="25" t="s">
        <v>31</v>
      </c>
      <c r="M10" s="26" t="s">
        <v>29</v>
      </c>
      <c r="N10" s="24" t="s">
        <v>30</v>
      </c>
      <c r="O10" s="25" t="s">
        <v>31</v>
      </c>
      <c r="P10" s="25" t="s">
        <v>31</v>
      </c>
      <c r="Q10" s="25" t="s">
        <v>29</v>
      </c>
      <c r="R10" s="25" t="s">
        <v>29</v>
      </c>
      <c r="S10" s="26" t="s">
        <v>31</v>
      </c>
      <c r="T10" s="26" t="s">
        <v>33</v>
      </c>
      <c r="U10" s="21">
        <f>(K15+J16+K17+L18+N19+M20+L21+N22+N23+M24+N25+K26+M27+M28+N29+N30+M31+L32)</f>
        <v>2.34</v>
      </c>
      <c r="V10" s="22"/>
    </row>
    <row r="11">
      <c r="B11" s="16" t="s">
        <v>41</v>
      </c>
      <c r="C11" s="29" t="s">
        <v>33</v>
      </c>
      <c r="D11" s="30" t="s">
        <v>34</v>
      </c>
      <c r="E11" s="31" t="s">
        <v>30</v>
      </c>
      <c r="F11" s="31" t="s">
        <v>33</v>
      </c>
      <c r="G11" s="31" t="s">
        <v>29</v>
      </c>
      <c r="H11" s="32" t="s">
        <v>29</v>
      </c>
      <c r="I11" s="29" t="s">
        <v>33</v>
      </c>
      <c r="J11" s="29" t="s">
        <v>30</v>
      </c>
      <c r="K11" s="30" t="s">
        <v>33</v>
      </c>
      <c r="L11" s="31" t="s">
        <v>31</v>
      </c>
      <c r="M11" s="32" t="s">
        <v>31</v>
      </c>
      <c r="N11" s="30" t="s">
        <v>33</v>
      </c>
      <c r="O11" s="31" t="s">
        <v>31</v>
      </c>
      <c r="P11" s="31" t="s">
        <v>31</v>
      </c>
      <c r="Q11" s="31" t="s">
        <v>33</v>
      </c>
      <c r="R11" s="31" t="s">
        <v>31</v>
      </c>
      <c r="S11" s="32" t="s">
        <v>31</v>
      </c>
      <c r="T11" s="32" t="s">
        <v>31</v>
      </c>
      <c r="U11" s="33">
        <f>(L15+J16+K17+L18+N19+N20+L21+K22+L23+M24+M25+L26+M27+M28+L29+M30+M31+M32)</f>
        <v>2.65</v>
      </c>
      <c r="V11" s="34"/>
    </row>
    <row r="14">
      <c r="J14" s="35" t="s">
        <v>34</v>
      </c>
      <c r="K14" s="36" t="s">
        <v>30</v>
      </c>
      <c r="L14" s="37" t="s">
        <v>33</v>
      </c>
      <c r="M14" s="38" t="s">
        <v>31</v>
      </c>
      <c r="N14" s="39" t="s">
        <v>29</v>
      </c>
      <c r="O14" s="40" t="s">
        <v>32</v>
      </c>
      <c r="P14" s="41"/>
      <c r="Q14" s="41"/>
      <c r="R14" s="41"/>
      <c r="S14" s="41"/>
      <c r="T14" s="41"/>
      <c r="U14" s="41"/>
      <c r="V14" s="41"/>
      <c r="W14" s="41"/>
      <c r="X14" s="41"/>
      <c r="Z14" s="41"/>
      <c r="AA14" s="41"/>
    </row>
    <row r="15">
      <c r="B15" s="42" t="s">
        <v>42</v>
      </c>
      <c r="C15" s="35" t="s">
        <v>34</v>
      </c>
      <c r="D15" s="43">
        <v>5.0</v>
      </c>
      <c r="F15" s="44" t="s">
        <v>8</v>
      </c>
      <c r="G15" s="17">
        <v>0.01</v>
      </c>
      <c r="I15" s="44" t="s">
        <v>8</v>
      </c>
      <c r="J15" s="45">
        <f t="shared" ref="J15:J32" si="1">G15*$D$15</f>
        <v>0.05</v>
      </c>
      <c r="K15" s="45">
        <f t="shared" ref="K15:K32" si="2">$D$16*G15</f>
        <v>0.04</v>
      </c>
      <c r="L15" s="45">
        <f t="shared" ref="L15:L32" si="3">$D$17*G15</f>
        <v>0.03</v>
      </c>
      <c r="M15" s="45">
        <f t="shared" ref="M15:M32" si="4">$D$18*G15</f>
        <v>0.02</v>
      </c>
      <c r="N15" s="45">
        <f t="shared" ref="N15:N32" si="5">$D$19*G15</f>
        <v>0.01</v>
      </c>
      <c r="O15" s="45">
        <f t="shared" ref="O15:O32" si="6">$D$20*G15</f>
        <v>0</v>
      </c>
      <c r="Y15" s="46"/>
    </row>
    <row r="16">
      <c r="C16" s="36" t="s">
        <v>30</v>
      </c>
      <c r="D16" s="47">
        <v>4.0</v>
      </c>
      <c r="F16" s="48" t="s">
        <v>9</v>
      </c>
      <c r="G16" s="23">
        <v>0.13</v>
      </c>
      <c r="I16" s="48" t="s">
        <v>9</v>
      </c>
      <c r="J16" s="45">
        <f t="shared" si="1"/>
        <v>0.65</v>
      </c>
      <c r="K16" s="45">
        <f t="shared" si="2"/>
        <v>0.52</v>
      </c>
      <c r="L16" s="45">
        <f t="shared" si="3"/>
        <v>0.39</v>
      </c>
      <c r="M16" s="45">
        <f t="shared" si="4"/>
        <v>0.26</v>
      </c>
      <c r="N16" s="45">
        <f t="shared" si="5"/>
        <v>0.13</v>
      </c>
      <c r="O16" s="45">
        <f t="shared" si="6"/>
        <v>0</v>
      </c>
      <c r="Y16" s="46"/>
    </row>
    <row r="17">
      <c r="C17" s="37" t="s">
        <v>33</v>
      </c>
      <c r="D17" s="47">
        <v>3.0</v>
      </c>
      <c r="F17" s="48" t="s">
        <v>43</v>
      </c>
      <c r="G17" s="23">
        <v>0.03</v>
      </c>
      <c r="I17" s="48" t="s">
        <v>43</v>
      </c>
      <c r="J17" s="45">
        <f t="shared" si="1"/>
        <v>0.15</v>
      </c>
      <c r="K17" s="45">
        <f t="shared" si="2"/>
        <v>0.12</v>
      </c>
      <c r="L17" s="45">
        <f t="shared" si="3"/>
        <v>0.09</v>
      </c>
      <c r="M17" s="45">
        <f t="shared" si="4"/>
        <v>0.06</v>
      </c>
      <c r="N17" s="45">
        <f t="shared" si="5"/>
        <v>0.03</v>
      </c>
      <c r="O17" s="45">
        <f t="shared" si="6"/>
        <v>0</v>
      </c>
      <c r="Y17" s="46"/>
    </row>
    <row r="18">
      <c r="C18" s="38" t="s">
        <v>31</v>
      </c>
      <c r="D18" s="47">
        <v>2.0</v>
      </c>
      <c r="F18" s="48" t="s">
        <v>11</v>
      </c>
      <c r="G18" s="23">
        <v>0.01</v>
      </c>
      <c r="I18" s="48" t="s">
        <v>11</v>
      </c>
      <c r="J18" s="45">
        <f t="shared" si="1"/>
        <v>0.05</v>
      </c>
      <c r="K18" s="45">
        <f t="shared" si="2"/>
        <v>0.04</v>
      </c>
      <c r="L18" s="45">
        <f t="shared" si="3"/>
        <v>0.03</v>
      </c>
      <c r="M18" s="45">
        <f t="shared" si="4"/>
        <v>0.02</v>
      </c>
      <c r="N18" s="45">
        <f t="shared" si="5"/>
        <v>0.01</v>
      </c>
      <c r="O18" s="45">
        <f t="shared" si="6"/>
        <v>0</v>
      </c>
      <c r="Y18" s="46"/>
    </row>
    <row r="19">
      <c r="C19" s="39" t="s">
        <v>29</v>
      </c>
      <c r="D19" s="47">
        <v>1.0</v>
      </c>
      <c r="F19" s="48" t="s">
        <v>12</v>
      </c>
      <c r="G19" s="23">
        <v>0.01</v>
      </c>
      <c r="I19" s="48" t="s">
        <v>12</v>
      </c>
      <c r="J19" s="45">
        <f t="shared" si="1"/>
        <v>0.05</v>
      </c>
      <c r="K19" s="45">
        <f t="shared" si="2"/>
        <v>0.04</v>
      </c>
      <c r="L19" s="45">
        <f t="shared" si="3"/>
        <v>0.03</v>
      </c>
      <c r="M19" s="45">
        <f t="shared" si="4"/>
        <v>0.02</v>
      </c>
      <c r="N19" s="45">
        <f t="shared" si="5"/>
        <v>0.01</v>
      </c>
      <c r="O19" s="45">
        <f t="shared" si="6"/>
        <v>0</v>
      </c>
      <c r="Y19" s="46"/>
    </row>
    <row r="20">
      <c r="C20" s="40" t="s">
        <v>32</v>
      </c>
      <c r="D20" s="49">
        <v>0.0</v>
      </c>
      <c r="F20" s="48" t="s">
        <v>13</v>
      </c>
      <c r="G20" s="23">
        <v>0.13</v>
      </c>
      <c r="I20" s="48" t="s">
        <v>13</v>
      </c>
      <c r="J20" s="45">
        <f t="shared" si="1"/>
        <v>0.65</v>
      </c>
      <c r="K20" s="45">
        <f t="shared" si="2"/>
        <v>0.52</v>
      </c>
      <c r="L20" s="45">
        <f t="shared" si="3"/>
        <v>0.39</v>
      </c>
      <c r="M20" s="45">
        <f t="shared" si="4"/>
        <v>0.26</v>
      </c>
      <c r="N20" s="45">
        <f t="shared" si="5"/>
        <v>0.13</v>
      </c>
      <c r="O20" s="45">
        <f t="shared" si="6"/>
        <v>0</v>
      </c>
      <c r="Y20" s="46"/>
    </row>
    <row r="21">
      <c r="A21" s="42" t="s">
        <v>44</v>
      </c>
      <c r="B21" s="50" t="s">
        <v>45</v>
      </c>
      <c r="F21" s="51" t="s">
        <v>14</v>
      </c>
      <c r="G21" s="23">
        <v>0.08</v>
      </c>
      <c r="I21" s="51" t="s">
        <v>14</v>
      </c>
      <c r="J21" s="45">
        <f t="shared" si="1"/>
        <v>0.4</v>
      </c>
      <c r="K21" s="45">
        <f t="shared" si="2"/>
        <v>0.32</v>
      </c>
      <c r="L21" s="45">
        <f t="shared" si="3"/>
        <v>0.24</v>
      </c>
      <c r="M21" s="45">
        <f t="shared" si="4"/>
        <v>0.16</v>
      </c>
      <c r="N21" s="45">
        <f t="shared" si="5"/>
        <v>0.08</v>
      </c>
      <c r="O21" s="45">
        <f t="shared" si="6"/>
        <v>0</v>
      </c>
    </row>
    <row r="22">
      <c r="A22" s="42" t="s">
        <v>44</v>
      </c>
      <c r="B22" s="50" t="s">
        <v>46</v>
      </c>
      <c r="F22" s="52" t="s">
        <v>15</v>
      </c>
      <c r="G22" s="23">
        <v>0.05</v>
      </c>
      <c r="I22" s="52" t="s">
        <v>15</v>
      </c>
      <c r="J22" s="45">
        <f t="shared" si="1"/>
        <v>0.25</v>
      </c>
      <c r="K22" s="45">
        <f t="shared" si="2"/>
        <v>0.2</v>
      </c>
      <c r="L22" s="45">
        <f t="shared" si="3"/>
        <v>0.15</v>
      </c>
      <c r="M22" s="45">
        <f t="shared" si="4"/>
        <v>0.1</v>
      </c>
      <c r="N22" s="45">
        <f t="shared" si="5"/>
        <v>0.05</v>
      </c>
      <c r="O22" s="45">
        <f t="shared" si="6"/>
        <v>0</v>
      </c>
    </row>
    <row r="23">
      <c r="F23" s="53" t="s">
        <v>47</v>
      </c>
      <c r="G23" s="23">
        <v>0.04</v>
      </c>
      <c r="I23" s="53" t="s">
        <v>47</v>
      </c>
      <c r="J23" s="45">
        <f t="shared" si="1"/>
        <v>0.2</v>
      </c>
      <c r="K23" s="45">
        <f t="shared" si="2"/>
        <v>0.16</v>
      </c>
      <c r="L23" s="45">
        <f t="shared" si="3"/>
        <v>0.12</v>
      </c>
      <c r="M23" s="45">
        <f t="shared" si="4"/>
        <v>0.08</v>
      </c>
      <c r="N23" s="45">
        <f t="shared" si="5"/>
        <v>0.04</v>
      </c>
      <c r="O23" s="45">
        <f t="shared" si="6"/>
        <v>0</v>
      </c>
    </row>
    <row r="24">
      <c r="F24" s="53" t="s">
        <v>17</v>
      </c>
      <c r="G24" s="23">
        <v>0.09</v>
      </c>
      <c r="I24" s="53" t="s">
        <v>17</v>
      </c>
      <c r="J24" s="45">
        <f t="shared" si="1"/>
        <v>0.45</v>
      </c>
      <c r="K24" s="45">
        <f t="shared" si="2"/>
        <v>0.36</v>
      </c>
      <c r="L24" s="45">
        <f t="shared" si="3"/>
        <v>0.27</v>
      </c>
      <c r="M24" s="45">
        <f t="shared" si="4"/>
        <v>0.18</v>
      </c>
      <c r="N24" s="45">
        <f t="shared" si="5"/>
        <v>0.09</v>
      </c>
      <c r="O24" s="45">
        <f t="shared" si="6"/>
        <v>0</v>
      </c>
    </row>
    <row r="25">
      <c r="F25" s="53" t="s">
        <v>18</v>
      </c>
      <c r="G25" s="23">
        <v>0.05</v>
      </c>
      <c r="I25" s="53" t="s">
        <v>18</v>
      </c>
      <c r="J25" s="45">
        <f t="shared" si="1"/>
        <v>0.25</v>
      </c>
      <c r="K25" s="45">
        <f t="shared" si="2"/>
        <v>0.2</v>
      </c>
      <c r="L25" s="45">
        <f t="shared" si="3"/>
        <v>0.15</v>
      </c>
      <c r="M25" s="45">
        <f t="shared" si="4"/>
        <v>0.1</v>
      </c>
      <c r="N25" s="45">
        <f t="shared" si="5"/>
        <v>0.05</v>
      </c>
      <c r="O25" s="45">
        <f t="shared" si="6"/>
        <v>0</v>
      </c>
    </row>
    <row r="26">
      <c r="F26" s="54" t="s">
        <v>19</v>
      </c>
      <c r="G26" s="23">
        <v>0.01</v>
      </c>
      <c r="I26" s="54" t="s">
        <v>19</v>
      </c>
      <c r="J26" s="45">
        <f t="shared" si="1"/>
        <v>0.05</v>
      </c>
      <c r="K26" s="45">
        <f t="shared" si="2"/>
        <v>0.04</v>
      </c>
      <c r="L26" s="45">
        <f t="shared" si="3"/>
        <v>0.03</v>
      </c>
      <c r="M26" s="45">
        <f t="shared" si="4"/>
        <v>0.02</v>
      </c>
      <c r="N26" s="45">
        <f t="shared" si="5"/>
        <v>0.01</v>
      </c>
      <c r="O26" s="45">
        <f t="shared" si="6"/>
        <v>0</v>
      </c>
    </row>
    <row r="27">
      <c r="F27" s="54" t="s">
        <v>20</v>
      </c>
      <c r="G27" s="23">
        <v>0.09</v>
      </c>
      <c r="I27" s="54" t="s">
        <v>20</v>
      </c>
      <c r="J27" s="45">
        <f t="shared" si="1"/>
        <v>0.45</v>
      </c>
      <c r="K27" s="45">
        <f t="shared" si="2"/>
        <v>0.36</v>
      </c>
      <c r="L27" s="45">
        <f t="shared" si="3"/>
        <v>0.27</v>
      </c>
      <c r="M27" s="45">
        <f t="shared" si="4"/>
        <v>0.18</v>
      </c>
      <c r="N27" s="45">
        <f t="shared" si="5"/>
        <v>0.09</v>
      </c>
      <c r="O27" s="45">
        <f t="shared" si="6"/>
        <v>0</v>
      </c>
    </row>
    <row r="28">
      <c r="F28" s="54" t="s">
        <v>21</v>
      </c>
      <c r="G28" s="23">
        <v>0.03</v>
      </c>
      <c r="I28" s="54" t="s">
        <v>21</v>
      </c>
      <c r="J28" s="45">
        <f t="shared" si="1"/>
        <v>0.15</v>
      </c>
      <c r="K28" s="45">
        <f t="shared" si="2"/>
        <v>0.12</v>
      </c>
      <c r="L28" s="45">
        <f t="shared" si="3"/>
        <v>0.09</v>
      </c>
      <c r="M28" s="45">
        <f t="shared" si="4"/>
        <v>0.06</v>
      </c>
      <c r="N28" s="45">
        <f t="shared" si="5"/>
        <v>0.03</v>
      </c>
      <c r="O28" s="45">
        <f t="shared" si="6"/>
        <v>0</v>
      </c>
    </row>
    <row r="29">
      <c r="F29" s="54" t="s">
        <v>22</v>
      </c>
      <c r="G29" s="23">
        <v>0.09</v>
      </c>
      <c r="I29" s="54" t="s">
        <v>22</v>
      </c>
      <c r="J29" s="45">
        <f t="shared" si="1"/>
        <v>0.45</v>
      </c>
      <c r="K29" s="45">
        <f t="shared" si="2"/>
        <v>0.36</v>
      </c>
      <c r="L29" s="45">
        <f t="shared" si="3"/>
        <v>0.27</v>
      </c>
      <c r="M29" s="45">
        <f t="shared" si="4"/>
        <v>0.18</v>
      </c>
      <c r="N29" s="45">
        <f t="shared" si="5"/>
        <v>0.09</v>
      </c>
      <c r="O29" s="45">
        <f t="shared" si="6"/>
        <v>0</v>
      </c>
    </row>
    <row r="30">
      <c r="F30" s="54" t="s">
        <v>23</v>
      </c>
      <c r="G30" s="23">
        <v>0.03</v>
      </c>
      <c r="I30" s="54" t="s">
        <v>23</v>
      </c>
      <c r="J30" s="45">
        <f t="shared" si="1"/>
        <v>0.15</v>
      </c>
      <c r="K30" s="45">
        <f t="shared" si="2"/>
        <v>0.12</v>
      </c>
      <c r="L30" s="45">
        <f t="shared" si="3"/>
        <v>0.09</v>
      </c>
      <c r="M30" s="45">
        <f t="shared" si="4"/>
        <v>0.06</v>
      </c>
      <c r="N30" s="45">
        <f t="shared" si="5"/>
        <v>0.03</v>
      </c>
      <c r="O30" s="45">
        <f t="shared" si="6"/>
        <v>0</v>
      </c>
    </row>
    <row r="31">
      <c r="F31" s="54" t="s">
        <v>24</v>
      </c>
      <c r="G31" s="23">
        <v>0.09</v>
      </c>
      <c r="I31" s="54" t="s">
        <v>24</v>
      </c>
      <c r="J31" s="45">
        <f t="shared" si="1"/>
        <v>0.45</v>
      </c>
      <c r="K31" s="45">
        <f t="shared" si="2"/>
        <v>0.36</v>
      </c>
      <c r="L31" s="45">
        <f t="shared" si="3"/>
        <v>0.27</v>
      </c>
      <c r="M31" s="45">
        <f t="shared" si="4"/>
        <v>0.18</v>
      </c>
      <c r="N31" s="45">
        <f t="shared" si="5"/>
        <v>0.09</v>
      </c>
      <c r="O31" s="45">
        <f t="shared" si="6"/>
        <v>0</v>
      </c>
    </row>
    <row r="32">
      <c r="F32" s="55" t="s">
        <v>25</v>
      </c>
      <c r="G32" s="29">
        <v>0.03</v>
      </c>
      <c r="I32" s="55" t="s">
        <v>25</v>
      </c>
      <c r="J32" s="45">
        <f t="shared" si="1"/>
        <v>0.15</v>
      </c>
      <c r="K32" s="45">
        <f t="shared" si="2"/>
        <v>0.12</v>
      </c>
      <c r="L32" s="45">
        <f t="shared" si="3"/>
        <v>0.09</v>
      </c>
      <c r="M32" s="45">
        <f t="shared" si="4"/>
        <v>0.06</v>
      </c>
      <c r="N32" s="45">
        <f t="shared" si="5"/>
        <v>0.03</v>
      </c>
      <c r="O32" s="45">
        <f t="shared" si="6"/>
        <v>0</v>
      </c>
    </row>
    <row r="33">
      <c r="F33" s="56"/>
      <c r="G33" s="57">
        <f>SUM(G15:G32)</f>
        <v>1</v>
      </c>
    </row>
  </sheetData>
  <mergeCells count="13">
    <mergeCell ref="U6:V6"/>
    <mergeCell ref="U7:V7"/>
    <mergeCell ref="U8:V8"/>
    <mergeCell ref="U9:V9"/>
    <mergeCell ref="U10:V10"/>
    <mergeCell ref="U11:V11"/>
    <mergeCell ref="B2:B3"/>
    <mergeCell ref="D2:H2"/>
    <mergeCell ref="K2:M2"/>
    <mergeCell ref="N2:S2"/>
    <mergeCell ref="U3:V3"/>
    <mergeCell ref="U4:V4"/>
    <mergeCell ref="U5:V5"/>
  </mergeCells>
  <conditionalFormatting sqref="U4:V11">
    <cfRule type="colorScale" priority="1">
      <colorScale>
        <cfvo type="min"/>
        <cfvo type="max"/>
        <color rgb="FFFFFFFF"/>
        <color rgb="FF6AA84F"/>
      </colorScale>
    </cfRule>
  </conditionalFormatting>
  <dataValidations>
    <dataValidation type="list" allowBlank="1" showErrorMessage="1" sqref="C4:T11">
      <formula1>Condiciones</formula1>
    </dataValidation>
  </dataValidations>
  <hyperlinks>
    <hyperlink r:id="rId1" location="/comparaciones" ref="B21"/>
    <hyperlink r:id="rId2" ref="B22"/>
  </hyperlinks>
  <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75"/>
  <cols>
    <col customWidth="1" min="2" max="2" width="15.13"/>
    <col customWidth="1" min="4" max="4" width="13.38"/>
    <col customWidth="1" min="5" max="5" width="11.88"/>
    <col customWidth="1" min="6" max="6" width="13.38"/>
    <col customWidth="1" min="7" max="7" width="11.88"/>
    <col customWidth="1" min="8" max="8" width="14.0"/>
    <col customWidth="1" min="17" max="18" width="28.63"/>
    <col customWidth="1" min="19" max="19" width="20.75"/>
  </cols>
  <sheetData>
    <row r="3">
      <c r="M3" s="58"/>
      <c r="N3" s="58"/>
      <c r="O3" s="58"/>
      <c r="P3" s="58"/>
      <c r="Q3" s="58"/>
      <c r="R3" s="58"/>
      <c r="S3" s="58"/>
    </row>
    <row r="4">
      <c r="B4" s="59" t="s">
        <v>48</v>
      </c>
      <c r="C4" s="60" t="s">
        <v>49</v>
      </c>
      <c r="D4" s="7" t="s">
        <v>50</v>
      </c>
      <c r="E4" s="61" t="s">
        <v>51</v>
      </c>
      <c r="F4" s="62" t="s">
        <v>52</v>
      </c>
      <c r="G4" s="3" t="s">
        <v>53</v>
      </c>
      <c r="H4" s="63" t="s">
        <v>20</v>
      </c>
      <c r="I4" s="9" t="s">
        <v>24</v>
      </c>
      <c r="J4" s="64" t="s">
        <v>26</v>
      </c>
      <c r="L4" s="58" t="s">
        <v>54</v>
      </c>
      <c r="Q4" s="15"/>
    </row>
    <row r="5">
      <c r="B5" s="65" t="s">
        <v>55</v>
      </c>
      <c r="C5" s="66" t="s">
        <v>31</v>
      </c>
      <c r="D5" s="66" t="s">
        <v>31</v>
      </c>
      <c r="E5" s="66" t="s">
        <v>29</v>
      </c>
      <c r="F5" s="66" t="s">
        <v>33</v>
      </c>
      <c r="G5" s="66" t="s">
        <v>32</v>
      </c>
      <c r="H5" s="66" t="s">
        <v>31</v>
      </c>
      <c r="I5" s="15" t="s">
        <v>31</v>
      </c>
      <c r="J5" s="67">
        <f>M12+M13+N14+L15+O16+M17+M18</f>
        <v>1.75</v>
      </c>
      <c r="Q5" s="25"/>
    </row>
    <row r="6">
      <c r="B6" s="65" t="s">
        <v>56</v>
      </c>
      <c r="C6" s="68" t="s">
        <v>29</v>
      </c>
      <c r="D6" s="68" t="s">
        <v>29</v>
      </c>
      <c r="E6" s="68" t="s">
        <v>32</v>
      </c>
      <c r="F6" s="68" t="s">
        <v>29</v>
      </c>
      <c r="G6" s="68" t="s">
        <v>32</v>
      </c>
      <c r="H6" s="68" t="s">
        <v>31</v>
      </c>
      <c r="I6" s="15" t="s">
        <v>32</v>
      </c>
      <c r="J6" s="67">
        <f>N12+N13+O14+N15+O16+M17+O18</f>
        <v>0.7</v>
      </c>
      <c r="L6" s="15" t="s">
        <v>57</v>
      </c>
      <c r="Q6" s="25"/>
    </row>
    <row r="7">
      <c r="B7" s="65" t="s">
        <v>58</v>
      </c>
      <c r="C7" s="68" t="s">
        <v>29</v>
      </c>
      <c r="D7" s="68" t="s">
        <v>33</v>
      </c>
      <c r="E7" s="68" t="s">
        <v>29</v>
      </c>
      <c r="F7" s="68" t="s">
        <v>31</v>
      </c>
      <c r="G7" s="68" t="s">
        <v>31</v>
      </c>
      <c r="H7" s="68" t="s">
        <v>29</v>
      </c>
      <c r="I7" s="15" t="s">
        <v>32</v>
      </c>
      <c r="J7" s="67">
        <f>N12+L13+N14+M15+M16+N17+O18</f>
        <v>1.55</v>
      </c>
    </row>
    <row r="8">
      <c r="B8" s="65" t="s">
        <v>59</v>
      </c>
      <c r="C8" s="69" t="s">
        <v>31</v>
      </c>
      <c r="D8" s="69" t="s">
        <v>30</v>
      </c>
      <c r="E8" s="69" t="s">
        <v>31</v>
      </c>
      <c r="F8" s="69" t="s">
        <v>33</v>
      </c>
      <c r="G8" s="69" t="s">
        <v>34</v>
      </c>
      <c r="H8" s="69" t="s">
        <v>33</v>
      </c>
      <c r="I8" s="70" t="s">
        <v>29</v>
      </c>
      <c r="J8" s="71">
        <f>M12+K13+M14+L15+J16+L17+N18</f>
        <v>2.85</v>
      </c>
    </row>
    <row r="11">
      <c r="B11" s="42" t="s">
        <v>42</v>
      </c>
      <c r="C11" s="35" t="s">
        <v>34</v>
      </c>
      <c r="D11" s="43">
        <v>5.0</v>
      </c>
      <c r="F11" s="72" t="s">
        <v>49</v>
      </c>
      <c r="G11" s="73">
        <v>0.15</v>
      </c>
      <c r="J11" s="35" t="s">
        <v>34</v>
      </c>
      <c r="K11" s="36" t="s">
        <v>30</v>
      </c>
      <c r="L11" s="37" t="s">
        <v>33</v>
      </c>
      <c r="M11" s="38" t="s">
        <v>31</v>
      </c>
      <c r="N11" s="39" t="s">
        <v>29</v>
      </c>
      <c r="O11" s="40" t="s">
        <v>32</v>
      </c>
      <c r="Q11" s="74" t="s">
        <v>60</v>
      </c>
      <c r="R11" s="58"/>
    </row>
    <row r="12">
      <c r="C12" s="36" t="s">
        <v>30</v>
      </c>
      <c r="D12" s="47">
        <v>4.0</v>
      </c>
      <c r="F12" s="75" t="s">
        <v>50</v>
      </c>
      <c r="G12" s="76">
        <v>0.2</v>
      </c>
      <c r="I12" s="72" t="s">
        <v>49</v>
      </c>
      <c r="J12" s="45">
        <f>$G$11*$D$11</f>
        <v>0.75</v>
      </c>
      <c r="K12" s="45">
        <f>$G$11*$D$12</f>
        <v>0.6</v>
      </c>
      <c r="L12" s="45">
        <f>$G$11*$D$13</f>
        <v>0.45</v>
      </c>
      <c r="M12" s="45">
        <f>$G$11*$D$14</f>
        <v>0.3</v>
      </c>
      <c r="N12" s="45">
        <f>$G$11*$D$15</f>
        <v>0.15</v>
      </c>
      <c r="O12" s="45">
        <f>$G$11*$D$16</f>
        <v>0</v>
      </c>
      <c r="Q12" s="25" t="s">
        <v>61</v>
      </c>
      <c r="R12" s="77" t="s">
        <v>62</v>
      </c>
    </row>
    <row r="13">
      <c r="C13" s="37" t="s">
        <v>33</v>
      </c>
      <c r="D13" s="47">
        <v>3.0</v>
      </c>
      <c r="F13" s="78" t="s">
        <v>51</v>
      </c>
      <c r="G13" s="76">
        <v>0.2</v>
      </c>
      <c r="I13" s="75" t="s">
        <v>50</v>
      </c>
      <c r="J13" s="45">
        <f>$G$12*$D$11</f>
        <v>1</v>
      </c>
      <c r="K13" s="45">
        <f>$G$12*$D$12</f>
        <v>0.8</v>
      </c>
      <c r="L13" s="45">
        <f>$G$12*$D$13</f>
        <v>0.6</v>
      </c>
      <c r="M13" s="45">
        <f>$G$12*$D$14</f>
        <v>0.4</v>
      </c>
      <c r="N13" s="45">
        <f>$G$12*$D$15</f>
        <v>0.2</v>
      </c>
      <c r="O13" s="45">
        <f>$G$12*$D$16</f>
        <v>0</v>
      </c>
      <c r="Q13" s="25" t="s">
        <v>63</v>
      </c>
      <c r="R13" s="77" t="s">
        <v>64</v>
      </c>
    </row>
    <row r="14">
      <c r="C14" s="38" t="s">
        <v>31</v>
      </c>
      <c r="D14" s="47">
        <v>2.0</v>
      </c>
      <c r="F14" s="79" t="s">
        <v>52</v>
      </c>
      <c r="G14" s="76">
        <v>0.15</v>
      </c>
      <c r="I14" s="78" t="s">
        <v>51</v>
      </c>
      <c r="J14" s="45">
        <f>$G$13*$D$11</f>
        <v>1</v>
      </c>
      <c r="K14" s="45">
        <f>$G$13*$D$12</f>
        <v>0.8</v>
      </c>
      <c r="L14" s="45">
        <f>$G$13*$D$13</f>
        <v>0.6</v>
      </c>
      <c r="M14" s="45">
        <f>$G$13*$D$14</f>
        <v>0.4</v>
      </c>
      <c r="N14" s="45">
        <f>$G$13*$D$15</f>
        <v>0.2</v>
      </c>
      <c r="O14" s="45">
        <f>$G$13*$D$16</f>
        <v>0</v>
      </c>
      <c r="Q14" s="25" t="s">
        <v>65</v>
      </c>
      <c r="R14" s="77" t="s">
        <v>66</v>
      </c>
    </row>
    <row r="15">
      <c r="C15" s="39" t="s">
        <v>29</v>
      </c>
      <c r="D15" s="47">
        <v>1.0</v>
      </c>
      <c r="F15" s="80" t="s">
        <v>53</v>
      </c>
      <c r="G15" s="76">
        <v>0.1</v>
      </c>
      <c r="I15" s="79" t="s">
        <v>52</v>
      </c>
      <c r="J15" s="45">
        <f>$G$14*$D$11</f>
        <v>0.75</v>
      </c>
      <c r="K15" s="45">
        <f>$G$14*$D$12</f>
        <v>0.6</v>
      </c>
      <c r="L15" s="45">
        <f>$G$14*$D$13</f>
        <v>0.45</v>
      </c>
      <c r="M15" s="45">
        <f>$G$14*$D$14</f>
        <v>0.3</v>
      </c>
      <c r="N15" s="45">
        <f>$G$14*$D$15</f>
        <v>0.15</v>
      </c>
      <c r="O15" s="45">
        <f>$G$14*$D$16</f>
        <v>0</v>
      </c>
    </row>
    <row r="16">
      <c r="C16" s="40" t="s">
        <v>32</v>
      </c>
      <c r="D16" s="49">
        <v>0.0</v>
      </c>
      <c r="F16" s="81" t="s">
        <v>20</v>
      </c>
      <c r="G16" s="76">
        <v>0.1</v>
      </c>
      <c r="I16" s="80" t="s">
        <v>53</v>
      </c>
      <c r="J16" s="45">
        <f>$G$15*$D$11</f>
        <v>0.5</v>
      </c>
      <c r="K16" s="45">
        <f>$G$15*$D$12</f>
        <v>0.4</v>
      </c>
      <c r="L16" s="45">
        <f>$G$15*$D$13</f>
        <v>0.3</v>
      </c>
      <c r="M16" s="45">
        <f>$G$15*$D$14</f>
        <v>0.2</v>
      </c>
      <c r="N16" s="45">
        <f>$G$15*$D$15</f>
        <v>0.1</v>
      </c>
      <c r="O16" s="45">
        <f>$G$15*$D$16</f>
        <v>0</v>
      </c>
    </row>
    <row r="17">
      <c r="F17" s="82" t="s">
        <v>24</v>
      </c>
      <c r="G17" s="83">
        <v>0.1</v>
      </c>
      <c r="I17" s="81" t="s">
        <v>20</v>
      </c>
      <c r="J17" s="45">
        <f>$G$16*$D$11</f>
        <v>0.5</v>
      </c>
      <c r="K17" s="45">
        <f>$G$16*$D$12</f>
        <v>0.4</v>
      </c>
      <c r="L17" s="45">
        <f>$G$16*$D$13</f>
        <v>0.3</v>
      </c>
      <c r="M17" s="45">
        <f>$G$16*$D$14</f>
        <v>0.2</v>
      </c>
      <c r="N17" s="45">
        <f>$G$16*$D$15</f>
        <v>0.1</v>
      </c>
      <c r="O17" s="45">
        <f>$G$16*$D$16</f>
        <v>0</v>
      </c>
    </row>
    <row r="18">
      <c r="G18" s="84">
        <f>SUM(G11:G17)</f>
        <v>1</v>
      </c>
      <c r="I18" s="82" t="s">
        <v>24</v>
      </c>
      <c r="J18" s="45">
        <f>$G$17*$D$11</f>
        <v>0.5</v>
      </c>
      <c r="K18" s="45">
        <f>$G$17*$D$12</f>
        <v>0.4</v>
      </c>
      <c r="L18" s="45">
        <f>$G$17*$D13</f>
        <v>0.3</v>
      </c>
      <c r="M18" s="45">
        <f>$G$17*$D$14</f>
        <v>0.2</v>
      </c>
      <c r="N18" s="45">
        <f>$G$17*$D$15</f>
        <v>0.1</v>
      </c>
      <c r="O18" s="45">
        <f>$G$17*$D$16</f>
        <v>0</v>
      </c>
    </row>
    <row r="20">
      <c r="A20" s="25" t="s">
        <v>67</v>
      </c>
    </row>
    <row r="21">
      <c r="A21" s="50" t="s">
        <v>68</v>
      </c>
    </row>
    <row r="22">
      <c r="A22" s="50" t="s">
        <v>69</v>
      </c>
    </row>
    <row r="23">
      <c r="A23" s="25" t="s">
        <v>70</v>
      </c>
    </row>
  </sheetData>
  <mergeCells count="2">
    <mergeCell ref="L4:P4"/>
    <mergeCell ref="L6:P9"/>
  </mergeCells>
  <conditionalFormatting sqref="J5:J8">
    <cfRule type="colorScale" priority="1">
      <colorScale>
        <cfvo type="min"/>
        <cfvo type="max"/>
        <color rgb="FFFFFFFF"/>
        <color rgb="FF9EC68C"/>
      </colorScale>
    </cfRule>
  </conditionalFormatting>
  <dataValidations>
    <dataValidation type="list" allowBlank="1" showErrorMessage="1" sqref="R13">
      <formula1>"Area de recepcion,Area de diseño y pruebas,Area de oficinas,Area de almacenamiento,Area de expansion,Area de sanitarios,Area de residuos,Area de parqueadero"</formula1>
    </dataValidation>
    <dataValidation type="list" allowBlank="1" showErrorMessage="1" sqref="R12">
      <formula1>"Servicio de energía ,Servicio de agua,Servicio de aseo,Internet,Telefonia"</formula1>
    </dataValidation>
    <dataValidation type="list" allowBlank="1" showErrorMessage="1" sqref="R14">
      <formula1>"Zonas industriales,Proveedores,Carreteras"</formula1>
    </dataValidation>
    <dataValidation type="list" allowBlank="1" showErrorMessage="1" sqref="C5:I8">
      <formula1>'Analisis de la Microlocalizacio'!$C$11:$C$16</formula1>
    </dataValidation>
  </dataValidations>
  <hyperlinks>
    <hyperlink r:id="rId1" location="/comparaciones" ref="A21"/>
    <hyperlink r:id="rId2" ref="A22"/>
  </hyperlinks>
  <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75"/>
  <cols>
    <col customWidth="1" min="2" max="2" width="14.63"/>
    <col customWidth="1" min="3" max="3" width="53.5"/>
    <col customWidth="1" min="5" max="5" width="104.13"/>
  </cols>
  <sheetData>
    <row r="2">
      <c r="B2" s="85" t="s">
        <v>71</v>
      </c>
      <c r="C2" s="85" t="s">
        <v>72</v>
      </c>
      <c r="E2" s="86" t="s">
        <v>73</v>
      </c>
    </row>
    <row r="3" ht="73.5" customHeight="1">
      <c r="B3" s="87" t="s">
        <v>74</v>
      </c>
      <c r="C3" s="88" t="s">
        <v>75</v>
      </c>
      <c r="E3" s="89"/>
    </row>
    <row r="4">
      <c r="B4" s="90" t="s">
        <v>76</v>
      </c>
      <c r="C4" s="91" t="s">
        <v>77</v>
      </c>
    </row>
    <row r="5">
      <c r="B5" s="87" t="s">
        <v>78</v>
      </c>
      <c r="C5" s="91" t="s">
        <v>79</v>
      </c>
    </row>
    <row r="6">
      <c r="E6" s="25" t="s">
        <v>80</v>
      </c>
    </row>
    <row r="9">
      <c r="A9" s="42" t="s">
        <v>81</v>
      </c>
      <c r="B9" s="92" t="s">
        <v>82</v>
      </c>
    </row>
    <row r="10">
      <c r="A10" s="42" t="s">
        <v>81</v>
      </c>
      <c r="B10" s="50" t="s">
        <v>83</v>
      </c>
    </row>
    <row r="11">
      <c r="A11" s="42" t="s">
        <v>81</v>
      </c>
      <c r="B11" s="50" t="s">
        <v>84</v>
      </c>
    </row>
    <row r="12">
      <c r="A12" s="42" t="s">
        <v>81</v>
      </c>
      <c r="B12" s="50" t="s">
        <v>85</v>
      </c>
    </row>
  </sheetData>
  <hyperlinks>
    <hyperlink r:id="rId1" ref="B9"/>
    <hyperlink r:id="rId2" ref="B10"/>
    <hyperlink r:id="rId3" ref="B11"/>
    <hyperlink r:id="rId4" ref="B12"/>
  </hyperlinks>
  <drawing r:id="rId5"/>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7.25"/>
    <col customWidth="1" min="2" max="2" width="18.25"/>
    <col customWidth="1" min="3" max="3" width="30.13"/>
    <col customWidth="1" min="8" max="8" width="17.38"/>
    <col customWidth="1" min="13" max="13" width="17.75"/>
  </cols>
  <sheetData>
    <row r="1">
      <c r="H1" s="93"/>
      <c r="I1" s="93"/>
      <c r="J1" s="93"/>
    </row>
    <row r="2">
      <c r="A2" s="94" t="s">
        <v>86</v>
      </c>
      <c r="B2" s="94" t="s">
        <v>87</v>
      </c>
      <c r="C2" s="94" t="s">
        <v>88</v>
      </c>
      <c r="D2" s="94" t="s">
        <v>89</v>
      </c>
      <c r="E2" s="94" t="s">
        <v>90</v>
      </c>
      <c r="F2" s="94" t="s">
        <v>91</v>
      </c>
      <c r="G2" s="94" t="s">
        <v>92</v>
      </c>
      <c r="H2" s="95" t="s">
        <v>93</v>
      </c>
      <c r="I2" s="5"/>
      <c r="J2" s="6"/>
      <c r="L2" s="25"/>
      <c r="M2" s="25"/>
    </row>
    <row r="3">
      <c r="A3" s="12"/>
      <c r="B3" s="12"/>
      <c r="C3" s="12"/>
      <c r="D3" s="12"/>
      <c r="E3" s="12"/>
      <c r="F3" s="12"/>
      <c r="G3" s="12"/>
      <c r="H3" s="85" t="s">
        <v>94</v>
      </c>
      <c r="I3" s="85" t="s">
        <v>95</v>
      </c>
      <c r="J3" s="85" t="s">
        <v>96</v>
      </c>
      <c r="L3" s="96" t="s">
        <v>97</v>
      </c>
      <c r="M3" s="96" t="s">
        <v>98</v>
      </c>
    </row>
    <row r="4">
      <c r="A4" s="24" t="s">
        <v>99</v>
      </c>
      <c r="B4" s="25" t="s">
        <v>100</v>
      </c>
      <c r="C4" s="25" t="s">
        <v>101</v>
      </c>
      <c r="H4" s="46">
        <v>24.0</v>
      </c>
      <c r="I4" s="46">
        <v>68.0</v>
      </c>
      <c r="J4" s="97">
        <v>36.0</v>
      </c>
      <c r="L4" s="23" t="s">
        <v>102</v>
      </c>
      <c r="M4" s="26" t="s">
        <v>103</v>
      </c>
    </row>
    <row r="5">
      <c r="A5" s="24" t="s">
        <v>99</v>
      </c>
      <c r="B5" s="25" t="s">
        <v>100</v>
      </c>
      <c r="C5" s="25" t="s">
        <v>104</v>
      </c>
      <c r="H5" s="46">
        <v>79.0</v>
      </c>
      <c r="I5" s="46">
        <v>58.0</v>
      </c>
      <c r="J5" s="97">
        <v>55.0</v>
      </c>
      <c r="L5" s="23" t="s">
        <v>105</v>
      </c>
      <c r="M5" s="26" t="s">
        <v>100</v>
      </c>
    </row>
    <row r="6">
      <c r="A6" s="24" t="s">
        <v>99</v>
      </c>
      <c r="B6" s="25" t="s">
        <v>106</v>
      </c>
      <c r="C6" s="25" t="s">
        <v>107</v>
      </c>
      <c r="H6" s="46">
        <v>200.0</v>
      </c>
      <c r="I6" s="46">
        <v>200.0</v>
      </c>
      <c r="J6" s="97">
        <v>100.0</v>
      </c>
      <c r="L6" s="23" t="s">
        <v>108</v>
      </c>
      <c r="M6" s="26" t="s">
        <v>109</v>
      </c>
    </row>
    <row r="7">
      <c r="A7" s="24" t="s">
        <v>110</v>
      </c>
      <c r="B7" s="25" t="s">
        <v>103</v>
      </c>
      <c r="C7" s="25" t="s">
        <v>111</v>
      </c>
      <c r="H7" s="46">
        <v>8.0</v>
      </c>
      <c r="I7" s="46">
        <v>5.0</v>
      </c>
      <c r="J7" s="97">
        <v>4.0</v>
      </c>
      <c r="L7" s="23" t="s">
        <v>112</v>
      </c>
      <c r="M7" s="26" t="s">
        <v>113</v>
      </c>
    </row>
    <row r="8">
      <c r="A8" s="24" t="s">
        <v>110</v>
      </c>
      <c r="B8" s="25" t="s">
        <v>103</v>
      </c>
      <c r="C8" s="25" t="s">
        <v>114</v>
      </c>
      <c r="H8" s="46">
        <v>2.0</v>
      </c>
      <c r="I8" s="46">
        <v>4.0</v>
      </c>
      <c r="J8" s="97">
        <v>1.0</v>
      </c>
      <c r="L8" s="23" t="s">
        <v>99</v>
      </c>
      <c r="M8" s="26" t="s">
        <v>115</v>
      </c>
    </row>
    <row r="9">
      <c r="A9" s="24" t="s">
        <v>110</v>
      </c>
      <c r="B9" s="25" t="s">
        <v>103</v>
      </c>
      <c r="C9" s="25" t="s">
        <v>116</v>
      </c>
      <c r="H9" s="46">
        <v>5.0</v>
      </c>
      <c r="I9" s="46">
        <v>3.0</v>
      </c>
      <c r="J9" s="97">
        <v>1.0</v>
      </c>
      <c r="L9" s="23" t="s">
        <v>110</v>
      </c>
      <c r="M9" s="26" t="s">
        <v>117</v>
      </c>
    </row>
    <row r="10">
      <c r="A10" s="24" t="s">
        <v>110</v>
      </c>
      <c r="B10" s="25" t="s">
        <v>103</v>
      </c>
      <c r="C10" s="25" t="s">
        <v>118</v>
      </c>
      <c r="H10" s="46">
        <v>2.0</v>
      </c>
      <c r="I10" s="46">
        <v>15.0</v>
      </c>
      <c r="J10" s="97">
        <v>6.0</v>
      </c>
      <c r="L10" s="98"/>
      <c r="M10" s="26" t="s">
        <v>119</v>
      </c>
    </row>
    <row r="11">
      <c r="A11" s="24" t="s">
        <v>110</v>
      </c>
      <c r="B11" s="25" t="s">
        <v>103</v>
      </c>
      <c r="C11" s="25" t="s">
        <v>120</v>
      </c>
      <c r="H11" s="46">
        <v>4.0</v>
      </c>
      <c r="I11" s="46">
        <v>30.0</v>
      </c>
      <c r="J11" s="97">
        <v>3.0</v>
      </c>
      <c r="L11" s="98"/>
      <c r="M11" s="26" t="s">
        <v>106</v>
      </c>
    </row>
    <row r="12">
      <c r="A12" s="24" t="s">
        <v>110</v>
      </c>
      <c r="B12" s="25" t="s">
        <v>103</v>
      </c>
      <c r="C12" s="25" t="s">
        <v>121</v>
      </c>
      <c r="H12" s="46" t="s">
        <v>122</v>
      </c>
      <c r="I12" s="46" t="s">
        <v>122</v>
      </c>
      <c r="J12" s="97" t="s">
        <v>122</v>
      </c>
      <c r="L12" s="89"/>
      <c r="M12" s="32" t="s">
        <v>123</v>
      </c>
    </row>
    <row r="13">
      <c r="A13" s="24" t="s">
        <v>99</v>
      </c>
      <c r="B13" s="25" t="s">
        <v>106</v>
      </c>
      <c r="C13" s="25" t="s">
        <v>124</v>
      </c>
      <c r="H13" s="46" t="s">
        <v>122</v>
      </c>
      <c r="I13" s="46" t="s">
        <v>122</v>
      </c>
      <c r="J13" s="97" t="s">
        <v>122</v>
      </c>
    </row>
    <row r="14">
      <c r="A14" s="24" t="s">
        <v>110</v>
      </c>
      <c r="B14" s="25" t="s">
        <v>109</v>
      </c>
      <c r="C14" s="25" t="s">
        <v>125</v>
      </c>
      <c r="H14" s="46">
        <v>10.0</v>
      </c>
      <c r="I14" s="46">
        <v>5.0</v>
      </c>
      <c r="J14" s="97">
        <v>5.0</v>
      </c>
      <c r="L14" s="42" t="s">
        <v>126</v>
      </c>
      <c r="M14" s="50" t="s">
        <v>127</v>
      </c>
    </row>
    <row r="15">
      <c r="A15" s="24" t="s">
        <v>110</v>
      </c>
      <c r="B15" s="25" t="s">
        <v>109</v>
      </c>
      <c r="C15" s="25" t="s">
        <v>128</v>
      </c>
      <c r="H15" s="46">
        <v>5.0</v>
      </c>
      <c r="I15" s="46">
        <v>10.0</v>
      </c>
      <c r="J15" s="97">
        <v>2.0</v>
      </c>
      <c r="L15" s="42" t="s">
        <v>126</v>
      </c>
      <c r="M15" s="50" t="s">
        <v>129</v>
      </c>
    </row>
    <row r="16">
      <c r="A16" s="24" t="s">
        <v>99</v>
      </c>
      <c r="B16" s="25" t="s">
        <v>100</v>
      </c>
      <c r="C16" s="25" t="s">
        <v>130</v>
      </c>
      <c r="H16" s="46">
        <v>22.0</v>
      </c>
      <c r="I16" s="46">
        <v>22.0</v>
      </c>
      <c r="J16" s="97">
        <v>37.0</v>
      </c>
      <c r="L16" s="42" t="s">
        <v>126</v>
      </c>
      <c r="M16" s="50" t="s">
        <v>131</v>
      </c>
    </row>
    <row r="17">
      <c r="A17" s="24" t="s">
        <v>110</v>
      </c>
      <c r="B17" s="25" t="s">
        <v>109</v>
      </c>
      <c r="C17" s="25" t="s">
        <v>132</v>
      </c>
      <c r="H17" s="46">
        <v>4.0</v>
      </c>
      <c r="I17" s="46">
        <v>8.0</v>
      </c>
      <c r="J17" s="97">
        <v>1.0</v>
      </c>
      <c r="L17" s="42" t="s">
        <v>126</v>
      </c>
      <c r="M17" s="50" t="s">
        <v>133</v>
      </c>
    </row>
    <row r="18">
      <c r="A18" s="24" t="s">
        <v>102</v>
      </c>
      <c r="B18" s="25" t="s">
        <v>117</v>
      </c>
      <c r="C18" s="25" t="s">
        <v>134</v>
      </c>
      <c r="H18" s="46" t="s">
        <v>122</v>
      </c>
      <c r="I18" s="46" t="s">
        <v>122</v>
      </c>
      <c r="J18" s="97" t="s">
        <v>122</v>
      </c>
      <c r="L18" s="42" t="s">
        <v>126</v>
      </c>
      <c r="M18" s="50" t="s">
        <v>135</v>
      </c>
    </row>
    <row r="19">
      <c r="A19" s="24" t="s">
        <v>102</v>
      </c>
      <c r="B19" s="25" t="s">
        <v>117</v>
      </c>
      <c r="C19" s="25" t="s">
        <v>136</v>
      </c>
      <c r="H19" s="46" t="s">
        <v>122</v>
      </c>
      <c r="I19" s="46" t="s">
        <v>122</v>
      </c>
      <c r="J19" s="97" t="s">
        <v>122</v>
      </c>
      <c r="L19" s="42" t="s">
        <v>126</v>
      </c>
      <c r="M19" s="50" t="s">
        <v>137</v>
      </c>
    </row>
    <row r="20">
      <c r="A20" s="24" t="s">
        <v>102</v>
      </c>
      <c r="B20" s="25" t="s">
        <v>119</v>
      </c>
      <c r="C20" s="25" t="s">
        <v>138</v>
      </c>
      <c r="H20" s="46" t="s">
        <v>122</v>
      </c>
      <c r="I20" s="46" t="s">
        <v>122</v>
      </c>
      <c r="J20" s="97" t="s">
        <v>122</v>
      </c>
      <c r="L20" s="42" t="s">
        <v>126</v>
      </c>
      <c r="M20" s="50" t="s">
        <v>139</v>
      </c>
    </row>
    <row r="21">
      <c r="A21" s="24" t="s">
        <v>99</v>
      </c>
      <c r="B21" s="25" t="s">
        <v>100</v>
      </c>
      <c r="C21" s="25" t="s">
        <v>140</v>
      </c>
      <c r="H21" s="46">
        <v>31.0</v>
      </c>
      <c r="I21" s="46">
        <v>16.0</v>
      </c>
      <c r="J21" s="97">
        <v>22.0</v>
      </c>
      <c r="L21" s="42" t="s">
        <v>126</v>
      </c>
      <c r="M21" s="50" t="s">
        <v>141</v>
      </c>
    </row>
    <row r="22">
      <c r="A22" s="24" t="s">
        <v>99</v>
      </c>
      <c r="B22" s="25" t="s">
        <v>100</v>
      </c>
      <c r="C22" s="25" t="s">
        <v>142</v>
      </c>
      <c r="H22" s="46">
        <v>16.0</v>
      </c>
      <c r="I22" s="46">
        <v>8.0</v>
      </c>
      <c r="J22" s="97">
        <v>3.0</v>
      </c>
      <c r="L22" s="42" t="s">
        <v>126</v>
      </c>
      <c r="M22" s="50" t="s">
        <v>143</v>
      </c>
    </row>
    <row r="23">
      <c r="A23" s="24" t="s">
        <v>99</v>
      </c>
      <c r="B23" s="25" t="s">
        <v>106</v>
      </c>
      <c r="C23" s="25" t="s">
        <v>144</v>
      </c>
      <c r="H23" s="46" t="s">
        <v>122</v>
      </c>
      <c r="I23" s="46" t="s">
        <v>122</v>
      </c>
      <c r="J23" s="97" t="s">
        <v>122</v>
      </c>
      <c r="L23" s="42" t="s">
        <v>126</v>
      </c>
      <c r="M23" s="50" t="s">
        <v>145</v>
      </c>
    </row>
    <row r="24">
      <c r="A24" s="24" t="s">
        <v>99</v>
      </c>
      <c r="B24" s="25" t="s">
        <v>106</v>
      </c>
      <c r="C24" s="25" t="s">
        <v>146</v>
      </c>
      <c r="H24" s="46" t="s">
        <v>122</v>
      </c>
      <c r="I24" s="46" t="s">
        <v>122</v>
      </c>
      <c r="J24" s="97" t="s">
        <v>122</v>
      </c>
      <c r="L24" s="42" t="s">
        <v>126</v>
      </c>
      <c r="M24" s="50" t="s">
        <v>147</v>
      </c>
    </row>
    <row r="25">
      <c r="A25" s="24" t="s">
        <v>99</v>
      </c>
      <c r="B25" s="25" t="s">
        <v>100</v>
      </c>
      <c r="C25" s="25" t="s">
        <v>148</v>
      </c>
      <c r="H25" s="46">
        <v>60.0</v>
      </c>
      <c r="I25" s="46">
        <v>10.0</v>
      </c>
      <c r="J25" s="97">
        <v>10.0</v>
      </c>
    </row>
    <row r="26">
      <c r="A26" s="24" t="s">
        <v>99</v>
      </c>
      <c r="B26" s="25" t="s">
        <v>100</v>
      </c>
      <c r="C26" s="25" t="s">
        <v>149</v>
      </c>
      <c r="H26" s="46">
        <v>8.0</v>
      </c>
      <c r="I26" s="46">
        <v>3.0</v>
      </c>
      <c r="J26" s="97">
        <v>3.0</v>
      </c>
    </row>
    <row r="27">
      <c r="A27" s="24" t="s">
        <v>99</v>
      </c>
      <c r="B27" s="25" t="s">
        <v>103</v>
      </c>
      <c r="C27" s="25" t="s">
        <v>150</v>
      </c>
      <c r="H27" s="46" t="s">
        <v>122</v>
      </c>
      <c r="I27" s="46" t="s">
        <v>122</v>
      </c>
      <c r="J27" s="97" t="s">
        <v>122</v>
      </c>
    </row>
    <row r="28">
      <c r="A28" s="24" t="s">
        <v>99</v>
      </c>
      <c r="B28" s="25" t="s">
        <v>123</v>
      </c>
      <c r="C28" s="25" t="s">
        <v>151</v>
      </c>
      <c r="H28" s="46">
        <v>26.0</v>
      </c>
      <c r="I28" s="46">
        <v>42.0</v>
      </c>
      <c r="J28" s="97">
        <v>3.0</v>
      </c>
    </row>
    <row r="29">
      <c r="A29" s="24" t="s">
        <v>99</v>
      </c>
      <c r="B29" s="25" t="s">
        <v>123</v>
      </c>
      <c r="C29" s="25" t="s">
        <v>152</v>
      </c>
      <c r="H29" s="46">
        <v>5.0</v>
      </c>
      <c r="I29" s="46">
        <v>15.0</v>
      </c>
      <c r="J29" s="97">
        <v>1.0</v>
      </c>
    </row>
    <row r="30">
      <c r="A30" s="24" t="s">
        <v>105</v>
      </c>
      <c r="B30" s="25" t="s">
        <v>113</v>
      </c>
      <c r="C30" s="25" t="s">
        <v>153</v>
      </c>
      <c r="H30" s="46">
        <v>120.0</v>
      </c>
      <c r="I30" s="46">
        <v>300.0</v>
      </c>
      <c r="J30" s="97">
        <v>75.0</v>
      </c>
    </row>
    <row r="31">
      <c r="A31" s="24" t="s">
        <v>105</v>
      </c>
      <c r="B31" s="25" t="s">
        <v>113</v>
      </c>
      <c r="C31" s="25" t="s">
        <v>154</v>
      </c>
      <c r="H31" s="46" t="s">
        <v>122</v>
      </c>
      <c r="I31" s="46" t="s">
        <v>122</v>
      </c>
      <c r="J31" s="97" t="s">
        <v>122</v>
      </c>
    </row>
    <row r="32">
      <c r="A32" s="24" t="s">
        <v>105</v>
      </c>
      <c r="B32" s="25" t="s">
        <v>113</v>
      </c>
      <c r="C32" s="25" t="s">
        <v>155</v>
      </c>
      <c r="H32" s="46" t="s">
        <v>122</v>
      </c>
      <c r="I32" s="46" t="s">
        <v>122</v>
      </c>
      <c r="J32" s="97" t="s">
        <v>122</v>
      </c>
    </row>
    <row r="33">
      <c r="A33" s="24" t="s">
        <v>105</v>
      </c>
      <c r="B33" s="25" t="s">
        <v>113</v>
      </c>
      <c r="C33" s="25" t="s">
        <v>156</v>
      </c>
      <c r="H33" s="46">
        <v>65.0</v>
      </c>
      <c r="I33" s="46">
        <v>140.0</v>
      </c>
      <c r="J33" s="97">
        <v>73.0</v>
      </c>
    </row>
    <row r="34">
      <c r="A34" s="24" t="s">
        <v>99</v>
      </c>
      <c r="B34" s="25" t="s">
        <v>123</v>
      </c>
      <c r="C34" s="25" t="s">
        <v>157</v>
      </c>
      <c r="H34" s="46">
        <v>50.0</v>
      </c>
      <c r="I34" s="46">
        <v>30.0</v>
      </c>
      <c r="J34" s="97">
        <v>15.0</v>
      </c>
    </row>
    <row r="35">
      <c r="A35" s="24" t="s">
        <v>99</v>
      </c>
      <c r="B35" s="25" t="s">
        <v>123</v>
      </c>
      <c r="C35" s="25" t="s">
        <v>158</v>
      </c>
      <c r="H35" s="46">
        <v>26.0</v>
      </c>
      <c r="I35" s="46">
        <v>42.0</v>
      </c>
      <c r="J35" s="97">
        <v>1.0</v>
      </c>
    </row>
    <row r="36">
      <c r="A36" s="24" t="s">
        <v>99</v>
      </c>
      <c r="B36" s="25" t="s">
        <v>123</v>
      </c>
      <c r="C36" s="25" t="s">
        <v>159</v>
      </c>
      <c r="H36" s="46">
        <v>20.0</v>
      </c>
      <c r="I36" s="46">
        <v>40.0</v>
      </c>
      <c r="J36" s="97">
        <v>35.0</v>
      </c>
    </row>
    <row r="37">
      <c r="A37" s="24" t="s">
        <v>99</v>
      </c>
      <c r="B37" s="25" t="s">
        <v>123</v>
      </c>
      <c r="C37" s="25" t="s">
        <v>160</v>
      </c>
      <c r="H37" s="46">
        <v>50.0</v>
      </c>
      <c r="I37" s="46">
        <v>15.0</v>
      </c>
      <c r="J37" s="97">
        <v>1.0</v>
      </c>
    </row>
    <row r="38">
      <c r="A38" s="24" t="s">
        <v>99</v>
      </c>
      <c r="B38" s="25" t="s">
        <v>123</v>
      </c>
      <c r="C38" s="25" t="s">
        <v>161</v>
      </c>
      <c r="H38" s="46">
        <v>10.0</v>
      </c>
      <c r="I38" s="46">
        <v>3.0</v>
      </c>
      <c r="J38" s="97">
        <v>2.0</v>
      </c>
    </row>
    <row r="39">
      <c r="A39" s="24" t="s">
        <v>99</v>
      </c>
      <c r="B39" s="25" t="s">
        <v>123</v>
      </c>
      <c r="C39" s="25" t="s">
        <v>162</v>
      </c>
      <c r="H39" s="46" t="s">
        <v>122</v>
      </c>
      <c r="I39" s="46" t="s">
        <v>122</v>
      </c>
      <c r="J39" s="97" t="s">
        <v>122</v>
      </c>
    </row>
    <row r="40">
      <c r="A40" s="24" t="s">
        <v>99</v>
      </c>
      <c r="B40" s="25" t="s">
        <v>123</v>
      </c>
      <c r="C40" s="25" t="s">
        <v>163</v>
      </c>
      <c r="H40" s="46" t="s">
        <v>122</v>
      </c>
      <c r="I40" s="46" t="s">
        <v>122</v>
      </c>
      <c r="J40" s="97" t="s">
        <v>122</v>
      </c>
    </row>
    <row r="41">
      <c r="A41" s="24" t="s">
        <v>99</v>
      </c>
      <c r="B41" s="25" t="s">
        <v>123</v>
      </c>
      <c r="C41" s="25" t="s">
        <v>164</v>
      </c>
      <c r="H41" s="46" t="s">
        <v>122</v>
      </c>
      <c r="I41" s="46" t="s">
        <v>122</v>
      </c>
      <c r="J41" s="97" t="s">
        <v>122</v>
      </c>
    </row>
    <row r="42">
      <c r="A42" s="24" t="s">
        <v>108</v>
      </c>
      <c r="B42" s="25" t="s">
        <v>106</v>
      </c>
      <c r="C42" s="25" t="s">
        <v>165</v>
      </c>
      <c r="H42" s="46" t="s">
        <v>122</v>
      </c>
      <c r="I42" s="46" t="s">
        <v>122</v>
      </c>
      <c r="J42" s="97" t="s">
        <v>122</v>
      </c>
    </row>
    <row r="43">
      <c r="A43" s="24" t="s">
        <v>108</v>
      </c>
      <c r="B43" s="25" t="s">
        <v>106</v>
      </c>
      <c r="C43" s="25" t="s">
        <v>166</v>
      </c>
      <c r="H43" s="46" t="s">
        <v>122</v>
      </c>
      <c r="I43" s="46" t="s">
        <v>122</v>
      </c>
      <c r="J43" s="97" t="s">
        <v>122</v>
      </c>
    </row>
    <row r="44">
      <c r="A44" s="24" t="s">
        <v>108</v>
      </c>
      <c r="B44" s="25" t="s">
        <v>106</v>
      </c>
      <c r="C44" s="25" t="s">
        <v>167</v>
      </c>
      <c r="H44" s="46" t="s">
        <v>122</v>
      </c>
      <c r="I44" s="46" t="s">
        <v>122</v>
      </c>
      <c r="J44" s="97" t="s">
        <v>122</v>
      </c>
    </row>
    <row r="45">
      <c r="A45" s="24" t="s">
        <v>108</v>
      </c>
      <c r="B45" s="25" t="s">
        <v>106</v>
      </c>
      <c r="C45" s="25" t="s">
        <v>168</v>
      </c>
      <c r="H45" s="46" t="s">
        <v>122</v>
      </c>
      <c r="I45" s="46" t="s">
        <v>122</v>
      </c>
      <c r="J45" s="97" t="s">
        <v>122</v>
      </c>
    </row>
    <row r="46">
      <c r="A46" s="24" t="s">
        <v>108</v>
      </c>
      <c r="B46" s="25" t="s">
        <v>106</v>
      </c>
      <c r="C46" s="25" t="s">
        <v>169</v>
      </c>
      <c r="H46" s="46" t="s">
        <v>122</v>
      </c>
      <c r="I46" s="46" t="s">
        <v>122</v>
      </c>
      <c r="J46" s="97" t="s">
        <v>122</v>
      </c>
    </row>
    <row r="47">
      <c r="A47" s="24" t="s">
        <v>108</v>
      </c>
      <c r="B47" s="25" t="s">
        <v>106</v>
      </c>
      <c r="C47" s="25" t="s">
        <v>170</v>
      </c>
      <c r="H47" s="46" t="s">
        <v>122</v>
      </c>
      <c r="I47" s="46" t="s">
        <v>122</v>
      </c>
      <c r="J47" s="97" t="s">
        <v>122</v>
      </c>
    </row>
    <row r="48">
      <c r="A48" s="24" t="s">
        <v>108</v>
      </c>
      <c r="B48" s="25" t="s">
        <v>106</v>
      </c>
      <c r="C48" s="25" t="s">
        <v>171</v>
      </c>
      <c r="H48" s="46" t="s">
        <v>122</v>
      </c>
      <c r="I48" s="46" t="s">
        <v>122</v>
      </c>
      <c r="J48" s="97" t="s">
        <v>122</v>
      </c>
    </row>
    <row r="49">
      <c r="A49" s="24" t="s">
        <v>108</v>
      </c>
      <c r="B49" s="25" t="s">
        <v>106</v>
      </c>
      <c r="C49" s="25" t="s">
        <v>172</v>
      </c>
      <c r="H49" s="46" t="s">
        <v>122</v>
      </c>
      <c r="I49" s="46" t="s">
        <v>122</v>
      </c>
      <c r="J49" s="97" t="s">
        <v>122</v>
      </c>
    </row>
    <row r="50">
      <c r="A50" s="24" t="s">
        <v>99</v>
      </c>
      <c r="B50" s="25" t="s">
        <v>100</v>
      </c>
      <c r="C50" s="25" t="s">
        <v>173</v>
      </c>
      <c r="H50" s="46">
        <v>20.0</v>
      </c>
      <c r="I50" s="46">
        <v>30.0</v>
      </c>
      <c r="J50" s="97">
        <v>16.0</v>
      </c>
    </row>
    <row r="51">
      <c r="A51" s="24" t="s">
        <v>99</v>
      </c>
      <c r="B51" s="25" t="s">
        <v>106</v>
      </c>
      <c r="C51" s="25" t="s">
        <v>174</v>
      </c>
      <c r="H51" s="46">
        <v>5.0</v>
      </c>
      <c r="I51" s="46">
        <v>100.0</v>
      </c>
      <c r="J51" s="97">
        <v>5.0</v>
      </c>
    </row>
    <row r="52">
      <c r="A52" s="24" t="s">
        <v>99</v>
      </c>
      <c r="B52" s="25" t="s">
        <v>100</v>
      </c>
      <c r="C52" s="25" t="s">
        <v>175</v>
      </c>
      <c r="H52" s="46">
        <v>10.0</v>
      </c>
      <c r="I52" s="46">
        <v>2.0</v>
      </c>
      <c r="J52" s="97">
        <v>4.0</v>
      </c>
    </row>
    <row r="53">
      <c r="A53" s="24" t="s">
        <v>99</v>
      </c>
      <c r="B53" s="25" t="s">
        <v>100</v>
      </c>
      <c r="C53" s="25" t="s">
        <v>176</v>
      </c>
      <c r="H53" s="46">
        <v>22.0</v>
      </c>
      <c r="I53" s="46">
        <v>12.0</v>
      </c>
      <c r="J53" s="97">
        <v>16.0</v>
      </c>
    </row>
    <row r="54">
      <c r="A54" s="24" t="s">
        <v>102</v>
      </c>
      <c r="B54" s="25" t="s">
        <v>117</v>
      </c>
      <c r="C54" s="25" t="s">
        <v>177</v>
      </c>
      <c r="H54" s="46" t="s">
        <v>122</v>
      </c>
      <c r="I54" s="46" t="s">
        <v>122</v>
      </c>
      <c r="J54" s="97" t="s">
        <v>122</v>
      </c>
    </row>
    <row r="55">
      <c r="A55" s="24" t="s">
        <v>112</v>
      </c>
      <c r="B55" s="25" t="s">
        <v>106</v>
      </c>
      <c r="C55" s="25" t="s">
        <v>178</v>
      </c>
      <c r="H55" s="46" t="s">
        <v>122</v>
      </c>
      <c r="I55" s="46" t="s">
        <v>122</v>
      </c>
      <c r="J55" s="97" t="s">
        <v>122</v>
      </c>
    </row>
    <row r="56">
      <c r="A56" s="24" t="s">
        <v>112</v>
      </c>
      <c r="B56" s="25" t="s">
        <v>106</v>
      </c>
      <c r="C56" s="25" t="s">
        <v>179</v>
      </c>
      <c r="H56" s="46" t="s">
        <v>122</v>
      </c>
      <c r="I56" s="46" t="s">
        <v>122</v>
      </c>
      <c r="J56" s="97" t="s">
        <v>122</v>
      </c>
    </row>
    <row r="57">
      <c r="A57" s="24" t="s">
        <v>112</v>
      </c>
      <c r="B57" s="25" t="s">
        <v>106</v>
      </c>
      <c r="C57" s="25" t="s">
        <v>180</v>
      </c>
      <c r="H57" s="46" t="s">
        <v>122</v>
      </c>
      <c r="I57" s="46" t="s">
        <v>122</v>
      </c>
      <c r="J57" s="97" t="s">
        <v>122</v>
      </c>
    </row>
    <row r="58">
      <c r="A58" s="24" t="s">
        <v>112</v>
      </c>
      <c r="B58" s="25" t="s">
        <v>106</v>
      </c>
      <c r="C58" s="25" t="s">
        <v>181</v>
      </c>
      <c r="H58" s="46" t="s">
        <v>122</v>
      </c>
      <c r="I58" s="46" t="s">
        <v>122</v>
      </c>
      <c r="J58" s="97" t="s">
        <v>122</v>
      </c>
    </row>
    <row r="59">
      <c r="A59" s="24" t="s">
        <v>112</v>
      </c>
      <c r="B59" s="25" t="s">
        <v>106</v>
      </c>
      <c r="C59" s="25" t="s">
        <v>182</v>
      </c>
      <c r="H59" s="46" t="s">
        <v>122</v>
      </c>
      <c r="I59" s="46" t="s">
        <v>122</v>
      </c>
      <c r="J59" s="97" t="s">
        <v>122</v>
      </c>
    </row>
    <row r="60">
      <c r="A60" s="24" t="s">
        <v>112</v>
      </c>
      <c r="B60" s="25" t="s">
        <v>106</v>
      </c>
      <c r="C60" s="25" t="s">
        <v>183</v>
      </c>
      <c r="H60" s="46" t="s">
        <v>122</v>
      </c>
      <c r="I60" s="46" t="s">
        <v>122</v>
      </c>
      <c r="J60" s="97" t="s">
        <v>122</v>
      </c>
    </row>
    <row r="61">
      <c r="A61" s="24" t="s">
        <v>112</v>
      </c>
      <c r="B61" s="25" t="s">
        <v>106</v>
      </c>
      <c r="C61" s="25" t="s">
        <v>184</v>
      </c>
      <c r="H61" s="46" t="s">
        <v>122</v>
      </c>
      <c r="I61" s="46" t="s">
        <v>122</v>
      </c>
      <c r="J61" s="97" t="s">
        <v>122</v>
      </c>
    </row>
    <row r="62">
      <c r="A62" s="24" t="s">
        <v>112</v>
      </c>
      <c r="B62" s="25" t="s">
        <v>106</v>
      </c>
      <c r="C62" s="25" t="s">
        <v>185</v>
      </c>
      <c r="H62" s="46" t="s">
        <v>122</v>
      </c>
      <c r="I62" s="46" t="s">
        <v>122</v>
      </c>
      <c r="J62" s="97" t="s">
        <v>122</v>
      </c>
    </row>
    <row r="63">
      <c r="A63" s="24" t="s">
        <v>112</v>
      </c>
      <c r="B63" s="25" t="s">
        <v>106</v>
      </c>
      <c r="C63" s="25" t="s">
        <v>186</v>
      </c>
      <c r="H63" s="46" t="s">
        <v>122</v>
      </c>
      <c r="I63" s="46" t="s">
        <v>122</v>
      </c>
      <c r="J63" s="97" t="s">
        <v>122</v>
      </c>
    </row>
    <row r="64">
      <c r="A64" s="24" t="s">
        <v>112</v>
      </c>
      <c r="B64" s="25" t="s">
        <v>106</v>
      </c>
      <c r="C64" s="25" t="s">
        <v>187</v>
      </c>
      <c r="H64" s="46" t="s">
        <v>122</v>
      </c>
      <c r="I64" s="46" t="s">
        <v>122</v>
      </c>
      <c r="J64" s="97" t="s">
        <v>122</v>
      </c>
    </row>
    <row r="65">
      <c r="A65" s="24" t="s">
        <v>112</v>
      </c>
      <c r="B65" s="25" t="s">
        <v>106</v>
      </c>
      <c r="C65" s="25" t="s">
        <v>188</v>
      </c>
      <c r="H65" s="46" t="s">
        <v>122</v>
      </c>
      <c r="I65" s="46" t="s">
        <v>122</v>
      </c>
      <c r="J65" s="97" t="s">
        <v>122</v>
      </c>
    </row>
    <row r="66">
      <c r="A66" s="24" t="s">
        <v>108</v>
      </c>
      <c r="B66" s="25" t="s">
        <v>115</v>
      </c>
      <c r="C66" s="25" t="s">
        <v>189</v>
      </c>
      <c r="H66" s="46" t="s">
        <v>122</v>
      </c>
      <c r="I66" s="46" t="s">
        <v>122</v>
      </c>
      <c r="J66" s="97" t="s">
        <v>122</v>
      </c>
    </row>
    <row r="67">
      <c r="A67" s="24" t="s">
        <v>108</v>
      </c>
      <c r="B67" s="25" t="s">
        <v>115</v>
      </c>
      <c r="C67" s="25" t="s">
        <v>190</v>
      </c>
      <c r="H67" s="46" t="s">
        <v>122</v>
      </c>
      <c r="I67" s="46" t="s">
        <v>122</v>
      </c>
      <c r="J67" s="97" t="s">
        <v>122</v>
      </c>
    </row>
    <row r="68">
      <c r="A68" s="24" t="s">
        <v>108</v>
      </c>
      <c r="B68" s="25" t="s">
        <v>115</v>
      </c>
      <c r="C68" s="25" t="s">
        <v>191</v>
      </c>
      <c r="H68" s="46" t="s">
        <v>122</v>
      </c>
      <c r="I68" s="46" t="s">
        <v>122</v>
      </c>
      <c r="J68" s="97" t="s">
        <v>122</v>
      </c>
    </row>
    <row r="69">
      <c r="A69" s="24" t="s">
        <v>108</v>
      </c>
      <c r="B69" s="25" t="s">
        <v>115</v>
      </c>
      <c r="C69" s="25" t="s">
        <v>192</v>
      </c>
      <c r="H69" s="46" t="s">
        <v>122</v>
      </c>
      <c r="I69" s="46" t="s">
        <v>122</v>
      </c>
      <c r="J69" s="97" t="s">
        <v>122</v>
      </c>
    </row>
    <row r="70">
      <c r="A70" s="24" t="s">
        <v>108</v>
      </c>
      <c r="B70" s="25" t="s">
        <v>115</v>
      </c>
      <c r="C70" s="25" t="s">
        <v>193</v>
      </c>
      <c r="H70" s="46" t="s">
        <v>122</v>
      </c>
      <c r="I70" s="46" t="s">
        <v>122</v>
      </c>
      <c r="J70" s="97" t="s">
        <v>122</v>
      </c>
    </row>
    <row r="71">
      <c r="A71" s="24" t="s">
        <v>108</v>
      </c>
      <c r="B71" s="25" t="s">
        <v>115</v>
      </c>
      <c r="C71" s="25" t="s">
        <v>194</v>
      </c>
      <c r="H71" s="46" t="s">
        <v>122</v>
      </c>
      <c r="I71" s="46" t="s">
        <v>122</v>
      </c>
      <c r="J71" s="97" t="s">
        <v>122</v>
      </c>
    </row>
    <row r="72">
      <c r="A72" s="24" t="s">
        <v>108</v>
      </c>
      <c r="B72" s="25" t="s">
        <v>115</v>
      </c>
      <c r="C72" s="25" t="s">
        <v>195</v>
      </c>
      <c r="H72" s="46" t="s">
        <v>122</v>
      </c>
      <c r="I72" s="46" t="s">
        <v>122</v>
      </c>
      <c r="J72" s="97" t="s">
        <v>122</v>
      </c>
    </row>
    <row r="73">
      <c r="A73" s="24" t="s">
        <v>108</v>
      </c>
      <c r="B73" s="25" t="s">
        <v>115</v>
      </c>
      <c r="C73" s="25" t="s">
        <v>196</v>
      </c>
      <c r="H73" s="46" t="s">
        <v>122</v>
      </c>
      <c r="I73" s="46" t="s">
        <v>122</v>
      </c>
      <c r="J73" s="97" t="s">
        <v>122</v>
      </c>
    </row>
    <row r="74">
      <c r="A74" s="24" t="s">
        <v>108</v>
      </c>
      <c r="B74" s="25" t="s">
        <v>115</v>
      </c>
      <c r="C74" s="25" t="s">
        <v>197</v>
      </c>
      <c r="H74" s="46" t="s">
        <v>122</v>
      </c>
      <c r="I74" s="46" t="s">
        <v>122</v>
      </c>
      <c r="J74" s="97" t="s">
        <v>122</v>
      </c>
    </row>
    <row r="75">
      <c r="A75" s="24" t="s">
        <v>108</v>
      </c>
      <c r="B75" s="25" t="s">
        <v>115</v>
      </c>
      <c r="C75" s="25" t="s">
        <v>198</v>
      </c>
      <c r="H75" s="46" t="s">
        <v>122</v>
      </c>
      <c r="I75" s="46" t="s">
        <v>122</v>
      </c>
      <c r="J75" s="97" t="s">
        <v>122</v>
      </c>
    </row>
    <row r="76">
      <c r="A76" s="24" t="s">
        <v>108</v>
      </c>
      <c r="B76" s="25" t="s">
        <v>115</v>
      </c>
      <c r="C76" s="25" t="s">
        <v>199</v>
      </c>
      <c r="H76" s="46" t="s">
        <v>122</v>
      </c>
      <c r="I76" s="46" t="s">
        <v>122</v>
      </c>
      <c r="J76" s="97" t="s">
        <v>122</v>
      </c>
    </row>
    <row r="77">
      <c r="A77" s="24" t="s">
        <v>108</v>
      </c>
      <c r="B77" s="25" t="s">
        <v>106</v>
      </c>
      <c r="C77" s="25" t="s">
        <v>200</v>
      </c>
      <c r="H77" s="46" t="s">
        <v>122</v>
      </c>
      <c r="I77" s="46" t="s">
        <v>122</v>
      </c>
      <c r="J77" s="97" t="s">
        <v>122</v>
      </c>
    </row>
    <row r="78">
      <c r="A78" s="24" t="s">
        <v>108</v>
      </c>
      <c r="B78" s="25" t="s">
        <v>106</v>
      </c>
      <c r="C78" s="25" t="s">
        <v>201</v>
      </c>
      <c r="H78" s="46" t="s">
        <v>122</v>
      </c>
      <c r="I78" s="46" t="s">
        <v>122</v>
      </c>
      <c r="J78" s="97" t="s">
        <v>122</v>
      </c>
    </row>
    <row r="79">
      <c r="A79" s="24" t="s">
        <v>108</v>
      </c>
      <c r="B79" s="25" t="s">
        <v>106</v>
      </c>
      <c r="C79" s="25" t="s">
        <v>202</v>
      </c>
      <c r="H79" s="46" t="s">
        <v>122</v>
      </c>
      <c r="I79" s="46" t="s">
        <v>122</v>
      </c>
      <c r="J79" s="97" t="s">
        <v>122</v>
      </c>
    </row>
    <row r="80">
      <c r="A80" s="24" t="s">
        <v>108</v>
      </c>
      <c r="B80" s="25" t="s">
        <v>115</v>
      </c>
      <c r="C80" s="25" t="s">
        <v>203</v>
      </c>
      <c r="H80" s="46" t="s">
        <v>122</v>
      </c>
      <c r="I80" s="46" t="s">
        <v>122</v>
      </c>
      <c r="J80" s="97" t="s">
        <v>122</v>
      </c>
    </row>
    <row r="81">
      <c r="A81" s="24" t="s">
        <v>108</v>
      </c>
      <c r="B81" s="25" t="s">
        <v>115</v>
      </c>
      <c r="C81" s="25" t="s">
        <v>204</v>
      </c>
      <c r="H81" s="46" t="s">
        <v>122</v>
      </c>
      <c r="I81" s="46" t="s">
        <v>122</v>
      </c>
      <c r="J81" s="97" t="s">
        <v>122</v>
      </c>
    </row>
    <row r="82">
      <c r="A82" s="24" t="s">
        <v>108</v>
      </c>
      <c r="B82" s="25" t="s">
        <v>115</v>
      </c>
      <c r="C82" s="25" t="s">
        <v>205</v>
      </c>
      <c r="H82" s="46" t="s">
        <v>122</v>
      </c>
      <c r="I82" s="46" t="s">
        <v>122</v>
      </c>
      <c r="J82" s="97" t="s">
        <v>122</v>
      </c>
    </row>
    <row r="83">
      <c r="A83" s="24" t="s">
        <v>108</v>
      </c>
      <c r="B83" s="25" t="s">
        <v>115</v>
      </c>
      <c r="C83" s="25" t="s">
        <v>206</v>
      </c>
      <c r="H83" s="46" t="s">
        <v>122</v>
      </c>
      <c r="I83" s="46" t="s">
        <v>122</v>
      </c>
      <c r="J83" s="97" t="s">
        <v>122</v>
      </c>
    </row>
    <row r="84">
      <c r="A84" s="24" t="s">
        <v>108</v>
      </c>
      <c r="B84" s="25" t="s">
        <v>115</v>
      </c>
      <c r="C84" s="25" t="s">
        <v>207</v>
      </c>
      <c r="H84" s="46" t="s">
        <v>122</v>
      </c>
      <c r="I84" s="46" t="s">
        <v>122</v>
      </c>
      <c r="J84" s="97" t="s">
        <v>122</v>
      </c>
    </row>
    <row r="85">
      <c r="A85" s="24" t="s">
        <v>108</v>
      </c>
      <c r="B85" s="25" t="s">
        <v>106</v>
      </c>
      <c r="C85" s="25" t="s">
        <v>208</v>
      </c>
      <c r="H85" s="46" t="s">
        <v>122</v>
      </c>
      <c r="I85" s="46" t="s">
        <v>122</v>
      </c>
      <c r="J85" s="97" t="s">
        <v>122</v>
      </c>
    </row>
    <row r="86">
      <c r="A86" s="24" t="s">
        <v>108</v>
      </c>
      <c r="B86" s="25" t="s">
        <v>106</v>
      </c>
      <c r="C86" s="25" t="s">
        <v>209</v>
      </c>
      <c r="H86" s="46" t="s">
        <v>122</v>
      </c>
      <c r="I86" s="46" t="s">
        <v>122</v>
      </c>
      <c r="J86" s="97" t="s">
        <v>122</v>
      </c>
    </row>
    <row r="87">
      <c r="A87" s="24" t="s">
        <v>99</v>
      </c>
      <c r="B87" s="25" t="s">
        <v>123</v>
      </c>
      <c r="C87" s="25" t="s">
        <v>210</v>
      </c>
      <c r="H87" s="46">
        <v>50.0</v>
      </c>
      <c r="I87" s="46">
        <v>55.0</v>
      </c>
      <c r="J87" s="97">
        <v>70.0</v>
      </c>
    </row>
    <row r="88">
      <c r="A88" s="24" t="s">
        <v>99</v>
      </c>
      <c r="B88" s="25" t="s">
        <v>123</v>
      </c>
      <c r="C88" s="25" t="s">
        <v>211</v>
      </c>
      <c r="H88" s="46">
        <v>30.0</v>
      </c>
      <c r="I88" s="46">
        <v>21.0</v>
      </c>
      <c r="J88" s="97">
        <v>26.0</v>
      </c>
    </row>
    <row r="89">
      <c r="A89" s="24" t="s">
        <v>99</v>
      </c>
      <c r="B89" s="25" t="s">
        <v>100</v>
      </c>
      <c r="C89" s="25" t="s">
        <v>212</v>
      </c>
      <c r="H89" s="46">
        <v>50.0</v>
      </c>
      <c r="I89" s="46">
        <v>50.0</v>
      </c>
      <c r="J89" s="97">
        <v>28.0</v>
      </c>
    </row>
    <row r="90">
      <c r="A90" s="30" t="s">
        <v>99</v>
      </c>
      <c r="B90" s="31" t="s">
        <v>100</v>
      </c>
      <c r="C90" s="31" t="s">
        <v>213</v>
      </c>
      <c r="D90" s="99"/>
      <c r="E90" s="99"/>
      <c r="F90" s="99"/>
      <c r="G90" s="99"/>
      <c r="H90" s="100">
        <v>100.0</v>
      </c>
      <c r="I90" s="100">
        <v>15.0</v>
      </c>
      <c r="J90" s="101">
        <v>15.0</v>
      </c>
    </row>
    <row r="91">
      <c r="A91" s="57"/>
      <c r="B91" s="57"/>
      <c r="H91" s="93"/>
      <c r="I91" s="93"/>
      <c r="J91" s="93"/>
    </row>
    <row r="92">
      <c r="A92" s="57"/>
      <c r="B92" s="57"/>
      <c r="H92" s="93"/>
      <c r="I92" s="93"/>
      <c r="J92" s="93"/>
    </row>
    <row r="93">
      <c r="A93" s="57"/>
      <c r="B93" s="57"/>
      <c r="H93" s="93"/>
      <c r="I93" s="93"/>
      <c r="J93" s="93"/>
    </row>
    <row r="94">
      <c r="A94" s="57"/>
      <c r="B94" s="57"/>
      <c r="H94" s="93"/>
      <c r="I94" s="93"/>
      <c r="J94" s="93"/>
    </row>
    <row r="95">
      <c r="A95" s="57"/>
      <c r="B95" s="57"/>
      <c r="H95" s="93"/>
      <c r="I95" s="93"/>
      <c r="J95" s="93"/>
    </row>
    <row r="96">
      <c r="A96" s="57"/>
      <c r="B96" s="57"/>
      <c r="H96" s="93"/>
      <c r="I96" s="93"/>
      <c r="J96" s="93"/>
    </row>
    <row r="97">
      <c r="A97" s="57"/>
      <c r="B97" s="57"/>
      <c r="H97" s="93"/>
      <c r="I97" s="93"/>
      <c r="J97" s="93"/>
    </row>
    <row r="98">
      <c r="A98" s="57"/>
      <c r="B98" s="57"/>
      <c r="H98" s="93"/>
      <c r="I98" s="93"/>
      <c r="J98" s="93"/>
    </row>
    <row r="99">
      <c r="A99" s="57"/>
      <c r="B99" s="57"/>
      <c r="H99" s="93"/>
      <c r="I99" s="93"/>
      <c r="J99" s="93"/>
    </row>
    <row r="100">
      <c r="A100" s="57"/>
      <c r="B100" s="57"/>
      <c r="H100" s="93"/>
      <c r="I100" s="93"/>
      <c r="J100" s="93"/>
    </row>
    <row r="101">
      <c r="A101" s="57"/>
      <c r="B101" s="57"/>
      <c r="H101" s="93"/>
      <c r="I101" s="93"/>
      <c r="J101" s="93"/>
    </row>
    <row r="102">
      <c r="A102" s="57"/>
      <c r="B102" s="57"/>
      <c r="H102" s="93"/>
      <c r="I102" s="93"/>
      <c r="J102" s="93"/>
    </row>
    <row r="103">
      <c r="A103" s="57"/>
      <c r="B103" s="57"/>
      <c r="H103" s="93"/>
      <c r="I103" s="93"/>
      <c r="J103" s="93"/>
    </row>
    <row r="104">
      <c r="A104" s="57"/>
      <c r="B104" s="57"/>
      <c r="H104" s="93"/>
      <c r="I104" s="93"/>
      <c r="J104" s="93"/>
    </row>
    <row r="105">
      <c r="A105" s="57"/>
      <c r="B105" s="57"/>
      <c r="H105" s="93"/>
      <c r="I105" s="93"/>
      <c r="J105" s="93"/>
    </row>
    <row r="106">
      <c r="A106" s="57"/>
      <c r="B106" s="57"/>
      <c r="H106" s="93"/>
      <c r="I106" s="93"/>
      <c r="J106" s="93"/>
    </row>
    <row r="107">
      <c r="A107" s="57"/>
      <c r="B107" s="57"/>
      <c r="H107" s="93"/>
      <c r="I107" s="93"/>
      <c r="J107" s="93"/>
    </row>
    <row r="108">
      <c r="A108" s="57"/>
      <c r="B108" s="57"/>
      <c r="H108" s="93"/>
      <c r="I108" s="93"/>
      <c r="J108" s="93"/>
    </row>
    <row r="109">
      <c r="A109" s="57"/>
      <c r="B109" s="57"/>
      <c r="H109" s="93"/>
      <c r="I109" s="93"/>
      <c r="J109" s="93"/>
    </row>
    <row r="110">
      <c r="A110" s="57"/>
      <c r="B110" s="57"/>
      <c r="H110" s="93"/>
      <c r="I110" s="93"/>
      <c r="J110" s="93"/>
    </row>
    <row r="111">
      <c r="A111" s="57"/>
      <c r="B111" s="57"/>
      <c r="H111" s="93"/>
      <c r="I111" s="93"/>
      <c r="J111" s="93"/>
    </row>
    <row r="112">
      <c r="A112" s="57"/>
      <c r="B112" s="57"/>
      <c r="H112" s="93"/>
      <c r="I112" s="93"/>
      <c r="J112" s="93"/>
    </row>
    <row r="113">
      <c r="A113" s="57"/>
      <c r="B113" s="57"/>
      <c r="H113" s="93"/>
      <c r="I113" s="93"/>
      <c r="J113" s="93"/>
    </row>
    <row r="114">
      <c r="A114" s="57"/>
      <c r="B114" s="57"/>
      <c r="H114" s="93"/>
      <c r="I114" s="93"/>
      <c r="J114" s="93"/>
    </row>
    <row r="115">
      <c r="A115" s="57"/>
      <c r="B115" s="57"/>
      <c r="H115" s="93"/>
      <c r="I115" s="93"/>
      <c r="J115" s="93"/>
    </row>
    <row r="116">
      <c r="A116" s="57"/>
      <c r="B116" s="57"/>
      <c r="H116" s="93"/>
      <c r="I116" s="93"/>
      <c r="J116" s="93"/>
    </row>
    <row r="117">
      <c r="A117" s="57"/>
      <c r="B117" s="57"/>
      <c r="H117" s="93"/>
      <c r="I117" s="93"/>
      <c r="J117" s="93"/>
    </row>
    <row r="118">
      <c r="A118" s="57"/>
      <c r="B118" s="57"/>
      <c r="H118" s="93"/>
      <c r="I118" s="93"/>
      <c r="J118" s="93"/>
    </row>
    <row r="119">
      <c r="A119" s="57"/>
      <c r="B119" s="57"/>
      <c r="H119" s="93"/>
      <c r="I119" s="93"/>
      <c r="J119" s="93"/>
    </row>
    <row r="120">
      <c r="A120" s="57"/>
      <c r="B120" s="57"/>
      <c r="H120" s="93"/>
      <c r="I120" s="93"/>
      <c r="J120" s="93"/>
    </row>
    <row r="121">
      <c r="A121" s="57"/>
      <c r="B121" s="57"/>
      <c r="H121" s="93"/>
      <c r="I121" s="93"/>
      <c r="J121" s="93"/>
    </row>
    <row r="122">
      <c r="A122" s="57"/>
      <c r="B122" s="57"/>
      <c r="H122" s="93"/>
      <c r="I122" s="93"/>
      <c r="J122" s="93"/>
    </row>
    <row r="123">
      <c r="A123" s="57"/>
      <c r="B123" s="57"/>
      <c r="H123" s="93"/>
      <c r="I123" s="93"/>
      <c r="J123" s="93"/>
    </row>
    <row r="124">
      <c r="A124" s="57"/>
      <c r="B124" s="57"/>
      <c r="H124" s="93"/>
      <c r="I124" s="93"/>
      <c r="J124" s="93"/>
    </row>
    <row r="125">
      <c r="A125" s="57"/>
      <c r="B125" s="57"/>
      <c r="H125" s="93"/>
      <c r="I125" s="93"/>
      <c r="J125" s="93"/>
    </row>
    <row r="126">
      <c r="A126" s="57"/>
      <c r="B126" s="57"/>
      <c r="H126" s="93"/>
      <c r="I126" s="93"/>
      <c r="J126" s="93"/>
    </row>
    <row r="127">
      <c r="A127" s="57"/>
      <c r="B127" s="57"/>
      <c r="H127" s="93"/>
      <c r="I127" s="93"/>
      <c r="J127" s="93"/>
    </row>
    <row r="128">
      <c r="A128" s="57"/>
      <c r="B128" s="57"/>
      <c r="H128" s="93"/>
      <c r="I128" s="93"/>
      <c r="J128" s="93"/>
    </row>
    <row r="129">
      <c r="A129" s="57"/>
      <c r="B129" s="57"/>
      <c r="H129" s="93"/>
      <c r="I129" s="93"/>
      <c r="J129" s="93"/>
    </row>
    <row r="130">
      <c r="A130" s="57"/>
      <c r="B130" s="57"/>
      <c r="H130" s="93"/>
      <c r="I130" s="93"/>
      <c r="J130" s="93"/>
    </row>
    <row r="131">
      <c r="A131" s="57"/>
      <c r="B131" s="57"/>
      <c r="H131" s="93"/>
      <c r="I131" s="93"/>
      <c r="J131" s="93"/>
    </row>
    <row r="132">
      <c r="A132" s="57"/>
      <c r="B132" s="57"/>
      <c r="H132" s="93"/>
      <c r="I132" s="93"/>
      <c r="J132" s="93"/>
    </row>
    <row r="133">
      <c r="A133" s="57"/>
      <c r="B133" s="57"/>
      <c r="H133" s="93"/>
      <c r="I133" s="93"/>
      <c r="J133" s="93"/>
    </row>
    <row r="134">
      <c r="A134" s="57"/>
      <c r="B134" s="57"/>
      <c r="H134" s="93"/>
      <c r="I134" s="93"/>
      <c r="J134" s="93"/>
    </row>
    <row r="135">
      <c r="A135" s="57"/>
      <c r="B135" s="57"/>
      <c r="H135" s="93"/>
      <c r="I135" s="93"/>
      <c r="J135" s="93"/>
    </row>
    <row r="136">
      <c r="A136" s="57"/>
      <c r="B136" s="57"/>
      <c r="H136" s="93"/>
      <c r="I136" s="93"/>
      <c r="J136" s="93"/>
    </row>
    <row r="137">
      <c r="A137" s="57"/>
      <c r="B137" s="57"/>
      <c r="H137" s="93"/>
      <c r="I137" s="93"/>
      <c r="J137" s="93"/>
    </row>
    <row r="138">
      <c r="A138" s="57"/>
      <c r="B138" s="57"/>
      <c r="H138" s="93"/>
      <c r="I138" s="93"/>
      <c r="J138" s="93"/>
    </row>
    <row r="139">
      <c r="A139" s="57"/>
      <c r="B139" s="57"/>
      <c r="H139" s="93"/>
      <c r="I139" s="93"/>
      <c r="J139" s="93"/>
    </row>
    <row r="140">
      <c r="A140" s="57"/>
      <c r="B140" s="57"/>
      <c r="H140" s="93"/>
      <c r="I140" s="93"/>
      <c r="J140" s="93"/>
    </row>
    <row r="141">
      <c r="A141" s="57"/>
      <c r="B141" s="57"/>
      <c r="H141" s="93"/>
      <c r="I141" s="93"/>
      <c r="J141" s="93"/>
    </row>
    <row r="142">
      <c r="A142" s="57"/>
      <c r="B142" s="57"/>
      <c r="H142" s="93"/>
      <c r="I142" s="93"/>
      <c r="J142" s="93"/>
    </row>
    <row r="143">
      <c r="A143" s="57"/>
      <c r="B143" s="57"/>
      <c r="H143" s="93"/>
      <c r="I143" s="93"/>
      <c r="J143" s="93"/>
    </row>
    <row r="144">
      <c r="A144" s="57"/>
      <c r="B144" s="57"/>
      <c r="H144" s="93"/>
      <c r="I144" s="93"/>
      <c r="J144" s="93"/>
    </row>
    <row r="145">
      <c r="A145" s="57"/>
      <c r="B145" s="57"/>
      <c r="H145" s="93"/>
      <c r="I145" s="93"/>
      <c r="J145" s="93"/>
    </row>
    <row r="146">
      <c r="A146" s="57"/>
      <c r="B146" s="57"/>
      <c r="H146" s="93"/>
      <c r="I146" s="93"/>
      <c r="J146" s="93"/>
    </row>
    <row r="147">
      <c r="A147" s="57"/>
      <c r="B147" s="57"/>
      <c r="H147" s="93"/>
      <c r="I147" s="93"/>
      <c r="J147" s="93"/>
    </row>
    <row r="148">
      <c r="A148" s="57"/>
      <c r="B148" s="57"/>
      <c r="H148" s="93"/>
      <c r="I148" s="93"/>
      <c r="J148" s="93"/>
    </row>
    <row r="149">
      <c r="A149" s="57"/>
      <c r="B149" s="57"/>
      <c r="H149" s="93"/>
      <c r="I149" s="93"/>
      <c r="J149" s="93"/>
    </row>
    <row r="150">
      <c r="A150" s="57"/>
      <c r="B150" s="57"/>
      <c r="H150" s="93"/>
      <c r="I150" s="93"/>
      <c r="J150" s="93"/>
    </row>
    <row r="151">
      <c r="A151" s="57"/>
      <c r="B151" s="57"/>
      <c r="H151" s="93"/>
      <c r="I151" s="93"/>
      <c r="J151" s="93"/>
    </row>
    <row r="152">
      <c r="A152" s="57"/>
      <c r="B152" s="57"/>
      <c r="H152" s="93"/>
      <c r="I152" s="93"/>
      <c r="J152" s="93"/>
    </row>
    <row r="153">
      <c r="A153" s="57"/>
      <c r="B153" s="57"/>
      <c r="H153" s="93"/>
      <c r="I153" s="93"/>
      <c r="J153" s="93"/>
    </row>
    <row r="154">
      <c r="A154" s="57"/>
      <c r="B154" s="57"/>
      <c r="H154" s="93"/>
      <c r="I154" s="93"/>
      <c r="J154" s="93"/>
    </row>
    <row r="155">
      <c r="A155" s="57"/>
      <c r="B155" s="57"/>
      <c r="H155" s="93"/>
      <c r="I155" s="93"/>
      <c r="J155" s="93"/>
    </row>
    <row r="156">
      <c r="A156" s="57"/>
      <c r="B156" s="57"/>
      <c r="H156" s="93"/>
      <c r="I156" s="93"/>
      <c r="J156" s="93"/>
    </row>
    <row r="157">
      <c r="A157" s="57"/>
      <c r="B157" s="57"/>
      <c r="H157" s="93"/>
      <c r="I157" s="93"/>
      <c r="J157" s="93"/>
    </row>
    <row r="158">
      <c r="A158" s="57"/>
      <c r="B158" s="57"/>
      <c r="H158" s="93"/>
      <c r="I158" s="93"/>
      <c r="J158" s="93"/>
    </row>
    <row r="159">
      <c r="A159" s="57"/>
      <c r="B159" s="57"/>
      <c r="H159" s="93"/>
      <c r="I159" s="93"/>
      <c r="J159" s="93"/>
    </row>
    <row r="160">
      <c r="A160" s="57"/>
      <c r="B160" s="57"/>
      <c r="H160" s="93"/>
      <c r="I160" s="93"/>
      <c r="J160" s="93"/>
    </row>
    <row r="161">
      <c r="A161" s="57"/>
      <c r="B161" s="57"/>
      <c r="H161" s="93"/>
      <c r="I161" s="93"/>
      <c r="J161" s="93"/>
    </row>
    <row r="162">
      <c r="A162" s="57"/>
      <c r="B162" s="57"/>
      <c r="H162" s="93"/>
      <c r="I162" s="93"/>
      <c r="J162" s="93"/>
    </row>
    <row r="163">
      <c r="A163" s="57"/>
      <c r="B163" s="57"/>
      <c r="H163" s="93"/>
      <c r="I163" s="93"/>
      <c r="J163" s="93"/>
    </row>
    <row r="164">
      <c r="A164" s="57"/>
      <c r="B164" s="57"/>
      <c r="H164" s="93"/>
      <c r="I164" s="93"/>
      <c r="J164" s="93"/>
    </row>
    <row r="165">
      <c r="A165" s="57"/>
      <c r="B165" s="57"/>
      <c r="H165" s="93"/>
      <c r="I165" s="93"/>
      <c r="J165" s="93"/>
    </row>
    <row r="166">
      <c r="A166" s="57"/>
      <c r="B166" s="57"/>
      <c r="H166" s="93"/>
      <c r="I166" s="93"/>
      <c r="J166" s="93"/>
    </row>
    <row r="167">
      <c r="A167" s="57"/>
      <c r="B167" s="57"/>
      <c r="H167" s="93"/>
      <c r="I167" s="93"/>
      <c r="J167" s="93"/>
    </row>
    <row r="168">
      <c r="A168" s="57"/>
      <c r="B168" s="57"/>
      <c r="H168" s="93"/>
      <c r="I168" s="93"/>
      <c r="J168" s="93"/>
    </row>
    <row r="169">
      <c r="A169" s="57"/>
      <c r="B169" s="57"/>
      <c r="H169" s="93"/>
      <c r="I169" s="93"/>
      <c r="J169" s="93"/>
    </row>
    <row r="170">
      <c r="A170" s="57"/>
      <c r="B170" s="57"/>
      <c r="H170" s="93"/>
      <c r="I170" s="93"/>
      <c r="J170" s="93"/>
    </row>
    <row r="171">
      <c r="A171" s="57"/>
      <c r="B171" s="57"/>
      <c r="H171" s="93"/>
      <c r="I171" s="93"/>
      <c r="J171" s="93"/>
    </row>
    <row r="172">
      <c r="A172" s="57"/>
      <c r="B172" s="57"/>
      <c r="H172" s="93"/>
      <c r="I172" s="93"/>
      <c r="J172" s="93"/>
    </row>
    <row r="173">
      <c r="A173" s="57"/>
      <c r="B173" s="57"/>
      <c r="H173" s="93"/>
      <c r="I173" s="93"/>
      <c r="J173" s="93"/>
    </row>
    <row r="174">
      <c r="A174" s="57"/>
      <c r="B174" s="57"/>
      <c r="H174" s="93"/>
      <c r="I174" s="93"/>
      <c r="J174" s="93"/>
    </row>
    <row r="175">
      <c r="A175" s="57"/>
      <c r="B175" s="57"/>
      <c r="H175" s="93"/>
      <c r="I175" s="93"/>
      <c r="J175" s="93"/>
    </row>
    <row r="176">
      <c r="A176" s="57"/>
      <c r="B176" s="57"/>
      <c r="H176" s="93"/>
      <c r="I176" s="93"/>
      <c r="J176" s="93"/>
    </row>
    <row r="177">
      <c r="A177" s="57"/>
      <c r="B177" s="57"/>
      <c r="H177" s="93"/>
      <c r="I177" s="93"/>
      <c r="J177" s="93"/>
    </row>
    <row r="178">
      <c r="A178" s="57"/>
      <c r="B178" s="57"/>
      <c r="H178" s="93"/>
      <c r="I178" s="93"/>
      <c r="J178" s="93"/>
    </row>
    <row r="179">
      <c r="A179" s="57"/>
      <c r="B179" s="57"/>
      <c r="H179" s="93"/>
      <c r="I179" s="93"/>
      <c r="J179" s="93"/>
    </row>
    <row r="180">
      <c r="A180" s="57"/>
      <c r="B180" s="57"/>
      <c r="H180" s="93"/>
      <c r="I180" s="93"/>
      <c r="J180" s="93"/>
    </row>
    <row r="181">
      <c r="A181" s="57"/>
      <c r="B181" s="57"/>
      <c r="H181" s="93"/>
      <c r="I181" s="93"/>
      <c r="J181" s="93"/>
    </row>
    <row r="182">
      <c r="A182" s="57"/>
      <c r="B182" s="57"/>
      <c r="H182" s="93"/>
      <c r="I182" s="93"/>
      <c r="J182" s="93"/>
    </row>
    <row r="183">
      <c r="A183" s="57"/>
      <c r="B183" s="57"/>
      <c r="H183" s="93"/>
      <c r="I183" s="93"/>
      <c r="J183" s="93"/>
    </row>
    <row r="184">
      <c r="A184" s="57"/>
      <c r="B184" s="57"/>
      <c r="H184" s="93"/>
      <c r="I184" s="93"/>
      <c r="J184" s="93"/>
    </row>
    <row r="185">
      <c r="A185" s="57"/>
      <c r="B185" s="57"/>
      <c r="H185" s="93"/>
      <c r="I185" s="93"/>
      <c r="J185" s="93"/>
    </row>
    <row r="186">
      <c r="A186" s="57"/>
      <c r="B186" s="57"/>
      <c r="H186" s="93"/>
      <c r="I186" s="93"/>
      <c r="J186" s="93"/>
    </row>
    <row r="187">
      <c r="A187" s="57"/>
      <c r="B187" s="57"/>
      <c r="H187" s="93"/>
      <c r="I187" s="93"/>
      <c r="J187" s="93"/>
    </row>
    <row r="188">
      <c r="A188" s="57"/>
      <c r="B188" s="57"/>
      <c r="H188" s="93"/>
      <c r="I188" s="93"/>
      <c r="J188" s="93"/>
    </row>
    <row r="189">
      <c r="A189" s="57"/>
      <c r="B189" s="57"/>
      <c r="H189" s="93"/>
      <c r="I189" s="93"/>
      <c r="J189" s="93"/>
    </row>
    <row r="190">
      <c r="A190" s="57"/>
      <c r="B190" s="57"/>
      <c r="H190" s="93"/>
      <c r="I190" s="93"/>
      <c r="J190" s="93"/>
    </row>
    <row r="191">
      <c r="A191" s="57"/>
      <c r="B191" s="57"/>
      <c r="H191" s="93"/>
      <c r="I191" s="93"/>
      <c r="J191" s="93"/>
    </row>
    <row r="192">
      <c r="A192" s="57"/>
      <c r="B192" s="57"/>
      <c r="H192" s="93"/>
      <c r="I192" s="93"/>
      <c r="J192" s="93"/>
    </row>
    <row r="193">
      <c r="A193" s="57"/>
      <c r="B193" s="57"/>
      <c r="H193" s="93"/>
      <c r="I193" s="93"/>
      <c r="J193" s="93"/>
    </row>
    <row r="194">
      <c r="A194" s="57"/>
      <c r="B194" s="57"/>
      <c r="H194" s="93"/>
      <c r="I194" s="93"/>
      <c r="J194" s="93"/>
    </row>
    <row r="195">
      <c r="A195" s="57"/>
      <c r="B195" s="57"/>
      <c r="H195" s="93"/>
      <c r="I195" s="93"/>
      <c r="J195" s="93"/>
    </row>
    <row r="196">
      <c r="A196" s="57"/>
      <c r="B196" s="57"/>
      <c r="H196" s="93"/>
      <c r="I196" s="93"/>
      <c r="J196" s="93"/>
    </row>
    <row r="197">
      <c r="A197" s="57"/>
      <c r="B197" s="57"/>
      <c r="H197" s="93"/>
      <c r="I197" s="93"/>
      <c r="J197" s="93"/>
    </row>
    <row r="198">
      <c r="A198" s="57"/>
      <c r="B198" s="57"/>
      <c r="H198" s="93"/>
      <c r="I198" s="93"/>
      <c r="J198" s="93"/>
    </row>
    <row r="199">
      <c r="A199" s="57"/>
      <c r="B199" s="57"/>
      <c r="H199" s="93"/>
      <c r="I199" s="93"/>
      <c r="J199" s="93"/>
    </row>
    <row r="200">
      <c r="A200" s="57"/>
      <c r="B200" s="57"/>
      <c r="H200" s="93"/>
      <c r="I200" s="93"/>
      <c r="J200" s="93"/>
    </row>
    <row r="201">
      <c r="A201" s="57"/>
      <c r="B201" s="57"/>
      <c r="H201" s="93"/>
      <c r="I201" s="93"/>
      <c r="J201" s="93"/>
    </row>
    <row r="202">
      <c r="A202" s="57"/>
      <c r="B202" s="57"/>
      <c r="H202" s="93"/>
      <c r="I202" s="93"/>
      <c r="J202" s="93"/>
    </row>
    <row r="203">
      <c r="A203" s="57"/>
      <c r="B203" s="57"/>
      <c r="H203" s="93"/>
      <c r="I203" s="93"/>
      <c r="J203" s="93"/>
    </row>
    <row r="204">
      <c r="A204" s="57"/>
      <c r="B204" s="57"/>
      <c r="H204" s="93"/>
      <c r="I204" s="93"/>
      <c r="J204" s="93"/>
    </row>
    <row r="205">
      <c r="A205" s="57"/>
      <c r="B205" s="57"/>
      <c r="H205" s="93"/>
      <c r="I205" s="93"/>
      <c r="J205" s="93"/>
    </row>
    <row r="206">
      <c r="A206" s="57"/>
      <c r="B206" s="57"/>
      <c r="H206" s="93"/>
      <c r="I206" s="93"/>
      <c r="J206" s="93"/>
    </row>
    <row r="207">
      <c r="A207" s="57"/>
      <c r="B207" s="57"/>
      <c r="H207" s="93"/>
      <c r="I207" s="93"/>
      <c r="J207" s="93"/>
    </row>
    <row r="208">
      <c r="A208" s="57"/>
      <c r="B208" s="57"/>
      <c r="H208" s="93"/>
      <c r="I208" s="93"/>
      <c r="J208" s="93"/>
    </row>
    <row r="209">
      <c r="A209" s="57"/>
      <c r="B209" s="57"/>
      <c r="H209" s="93"/>
      <c r="I209" s="93"/>
      <c r="J209" s="93"/>
    </row>
    <row r="210">
      <c r="A210" s="57"/>
      <c r="B210" s="57"/>
      <c r="H210" s="93"/>
      <c r="I210" s="93"/>
      <c r="J210" s="93"/>
    </row>
    <row r="211">
      <c r="A211" s="57"/>
      <c r="B211" s="57"/>
      <c r="H211" s="93"/>
      <c r="I211" s="93"/>
      <c r="J211" s="93"/>
    </row>
    <row r="212">
      <c r="A212" s="57"/>
      <c r="B212" s="57"/>
      <c r="H212" s="93"/>
      <c r="I212" s="93"/>
      <c r="J212" s="93"/>
    </row>
    <row r="213">
      <c r="A213" s="57"/>
      <c r="B213" s="57"/>
      <c r="H213" s="93"/>
      <c r="I213" s="93"/>
      <c r="J213" s="93"/>
    </row>
    <row r="214">
      <c r="A214" s="57"/>
      <c r="B214" s="57"/>
      <c r="H214" s="93"/>
      <c r="I214" s="93"/>
      <c r="J214" s="93"/>
    </row>
    <row r="215">
      <c r="A215" s="57"/>
      <c r="B215" s="57"/>
      <c r="H215" s="93"/>
      <c r="I215" s="93"/>
      <c r="J215" s="93"/>
    </row>
    <row r="216">
      <c r="A216" s="57"/>
      <c r="B216" s="57"/>
      <c r="H216" s="93"/>
      <c r="I216" s="93"/>
      <c r="J216" s="93"/>
    </row>
    <row r="217">
      <c r="A217" s="57"/>
      <c r="B217" s="57"/>
      <c r="H217" s="93"/>
      <c r="I217" s="93"/>
      <c r="J217" s="93"/>
    </row>
    <row r="218">
      <c r="A218" s="57"/>
      <c r="B218" s="57"/>
      <c r="H218" s="93"/>
      <c r="I218" s="93"/>
      <c r="J218" s="93"/>
    </row>
    <row r="219">
      <c r="A219" s="57"/>
      <c r="B219" s="57"/>
      <c r="H219" s="93"/>
      <c r="I219" s="93"/>
      <c r="J219" s="93"/>
    </row>
    <row r="220">
      <c r="A220" s="57"/>
      <c r="B220" s="57"/>
      <c r="H220" s="93"/>
      <c r="I220" s="93"/>
      <c r="J220" s="93"/>
    </row>
    <row r="221">
      <c r="A221" s="57"/>
      <c r="B221" s="57"/>
      <c r="H221" s="93"/>
      <c r="I221" s="93"/>
      <c r="J221" s="93"/>
    </row>
    <row r="222">
      <c r="A222" s="57"/>
      <c r="B222" s="57"/>
      <c r="H222" s="93"/>
      <c r="I222" s="93"/>
      <c r="J222" s="93"/>
    </row>
    <row r="223">
      <c r="A223" s="57"/>
      <c r="B223" s="57"/>
      <c r="H223" s="93"/>
      <c r="I223" s="93"/>
      <c r="J223" s="93"/>
    </row>
    <row r="224">
      <c r="A224" s="57"/>
      <c r="B224" s="57"/>
      <c r="H224" s="93"/>
      <c r="I224" s="93"/>
      <c r="J224" s="93"/>
    </row>
    <row r="225">
      <c r="A225" s="57"/>
      <c r="B225" s="57"/>
      <c r="H225" s="93"/>
      <c r="I225" s="93"/>
      <c r="J225" s="93"/>
    </row>
    <row r="226">
      <c r="A226" s="57"/>
      <c r="B226" s="57"/>
      <c r="H226" s="93"/>
      <c r="I226" s="93"/>
      <c r="J226" s="93"/>
    </row>
    <row r="227">
      <c r="A227" s="57"/>
      <c r="B227" s="57"/>
      <c r="H227" s="93"/>
      <c r="I227" s="93"/>
      <c r="J227" s="93"/>
    </row>
    <row r="228">
      <c r="A228" s="57"/>
      <c r="B228" s="57"/>
      <c r="H228" s="93"/>
      <c r="I228" s="93"/>
      <c r="J228" s="93"/>
    </row>
    <row r="229">
      <c r="A229" s="57"/>
      <c r="B229" s="57"/>
      <c r="H229" s="93"/>
      <c r="I229" s="93"/>
      <c r="J229" s="93"/>
    </row>
    <row r="230">
      <c r="A230" s="57"/>
      <c r="B230" s="57"/>
      <c r="H230" s="93"/>
      <c r="I230" s="93"/>
      <c r="J230" s="93"/>
    </row>
    <row r="231">
      <c r="A231" s="57"/>
      <c r="B231" s="57"/>
      <c r="H231" s="93"/>
      <c r="I231" s="93"/>
      <c r="J231" s="93"/>
    </row>
    <row r="232">
      <c r="A232" s="57"/>
      <c r="B232" s="57"/>
      <c r="H232" s="93"/>
      <c r="I232" s="93"/>
      <c r="J232" s="93"/>
    </row>
    <row r="233">
      <c r="A233" s="57"/>
      <c r="B233" s="57"/>
      <c r="H233" s="93"/>
      <c r="I233" s="93"/>
      <c r="J233" s="93"/>
    </row>
    <row r="234">
      <c r="A234" s="57"/>
      <c r="B234" s="57"/>
      <c r="H234" s="93"/>
      <c r="I234" s="93"/>
      <c r="J234" s="93"/>
    </row>
    <row r="235">
      <c r="A235" s="57"/>
      <c r="B235" s="57"/>
      <c r="H235" s="93"/>
      <c r="I235" s="93"/>
      <c r="J235" s="93"/>
    </row>
    <row r="236">
      <c r="A236" s="57"/>
      <c r="B236" s="57"/>
      <c r="H236" s="93"/>
      <c r="I236" s="93"/>
      <c r="J236" s="93"/>
    </row>
    <row r="237">
      <c r="A237" s="57"/>
      <c r="B237" s="57"/>
      <c r="H237" s="93"/>
      <c r="I237" s="93"/>
      <c r="J237" s="93"/>
    </row>
    <row r="238">
      <c r="A238" s="57"/>
      <c r="B238" s="57"/>
      <c r="H238" s="93"/>
      <c r="I238" s="93"/>
      <c r="J238" s="93"/>
    </row>
    <row r="239">
      <c r="A239" s="57"/>
      <c r="B239" s="57"/>
      <c r="H239" s="93"/>
      <c r="I239" s="93"/>
      <c r="J239" s="93"/>
    </row>
    <row r="240">
      <c r="A240" s="57"/>
      <c r="B240" s="57"/>
      <c r="H240" s="93"/>
      <c r="I240" s="93"/>
      <c r="J240" s="93"/>
    </row>
    <row r="241">
      <c r="A241" s="57"/>
      <c r="B241" s="57"/>
      <c r="H241" s="93"/>
      <c r="I241" s="93"/>
      <c r="J241" s="93"/>
    </row>
    <row r="242">
      <c r="A242" s="57"/>
      <c r="B242" s="57"/>
      <c r="H242" s="93"/>
      <c r="I242" s="93"/>
      <c r="J242" s="93"/>
    </row>
    <row r="243">
      <c r="A243" s="57"/>
      <c r="B243" s="57"/>
      <c r="H243" s="93"/>
      <c r="I243" s="93"/>
      <c r="J243" s="93"/>
    </row>
    <row r="244">
      <c r="A244" s="57"/>
      <c r="B244" s="57"/>
      <c r="H244" s="93"/>
      <c r="I244" s="93"/>
      <c r="J244" s="93"/>
    </row>
    <row r="245">
      <c r="A245" s="57"/>
      <c r="B245" s="57"/>
      <c r="H245" s="93"/>
      <c r="I245" s="93"/>
      <c r="J245" s="93"/>
    </row>
    <row r="246">
      <c r="A246" s="57"/>
      <c r="B246" s="57"/>
      <c r="H246" s="93"/>
      <c r="I246" s="93"/>
      <c r="J246" s="93"/>
    </row>
    <row r="247">
      <c r="A247" s="57"/>
      <c r="B247" s="57"/>
      <c r="H247" s="93"/>
      <c r="I247" s="93"/>
      <c r="J247" s="93"/>
    </row>
    <row r="248">
      <c r="A248" s="57"/>
      <c r="B248" s="57"/>
      <c r="H248" s="93"/>
      <c r="I248" s="93"/>
      <c r="J248" s="93"/>
    </row>
    <row r="249">
      <c r="A249" s="57"/>
      <c r="B249" s="57"/>
      <c r="H249" s="93"/>
      <c r="I249" s="93"/>
      <c r="J249" s="93"/>
    </row>
    <row r="250">
      <c r="A250" s="57"/>
      <c r="B250" s="57"/>
      <c r="H250" s="93"/>
      <c r="I250" s="93"/>
      <c r="J250" s="93"/>
    </row>
    <row r="251">
      <c r="A251" s="57"/>
      <c r="B251" s="57"/>
      <c r="H251" s="93"/>
      <c r="I251" s="93"/>
      <c r="J251" s="93"/>
    </row>
    <row r="252">
      <c r="A252" s="57"/>
      <c r="B252" s="57"/>
      <c r="H252" s="93"/>
      <c r="I252" s="93"/>
      <c r="J252" s="93"/>
    </row>
    <row r="253">
      <c r="A253" s="57"/>
      <c r="B253" s="57"/>
      <c r="H253" s="93"/>
      <c r="I253" s="93"/>
      <c r="J253" s="93"/>
    </row>
    <row r="254">
      <c r="A254" s="57"/>
      <c r="B254" s="57"/>
      <c r="H254" s="93"/>
      <c r="I254" s="93"/>
      <c r="J254" s="93"/>
    </row>
    <row r="255">
      <c r="A255" s="57"/>
      <c r="B255" s="57"/>
      <c r="H255" s="93"/>
      <c r="I255" s="93"/>
      <c r="J255" s="93"/>
    </row>
    <row r="256">
      <c r="A256" s="57"/>
      <c r="B256" s="57"/>
      <c r="H256" s="93"/>
      <c r="I256" s="93"/>
      <c r="J256" s="93"/>
    </row>
    <row r="257">
      <c r="A257" s="57"/>
      <c r="B257" s="57"/>
      <c r="H257" s="93"/>
      <c r="I257" s="93"/>
      <c r="J257" s="93"/>
    </row>
    <row r="258">
      <c r="A258" s="57"/>
      <c r="B258" s="57"/>
      <c r="H258" s="93"/>
      <c r="I258" s="93"/>
      <c r="J258" s="93"/>
    </row>
    <row r="259">
      <c r="A259" s="57"/>
      <c r="B259" s="57"/>
      <c r="H259" s="93"/>
      <c r="I259" s="93"/>
      <c r="J259" s="93"/>
    </row>
    <row r="260">
      <c r="A260" s="57"/>
      <c r="B260" s="57"/>
      <c r="H260" s="93"/>
      <c r="I260" s="93"/>
      <c r="J260" s="93"/>
    </row>
    <row r="261">
      <c r="A261" s="57"/>
      <c r="B261" s="57"/>
      <c r="H261" s="93"/>
      <c r="I261" s="93"/>
      <c r="J261" s="93"/>
    </row>
    <row r="262">
      <c r="A262" s="57"/>
      <c r="B262" s="57"/>
      <c r="H262" s="93"/>
      <c r="I262" s="93"/>
      <c r="J262" s="93"/>
    </row>
    <row r="263">
      <c r="A263" s="57"/>
      <c r="B263" s="57"/>
      <c r="H263" s="93"/>
      <c r="I263" s="93"/>
      <c r="J263" s="93"/>
    </row>
    <row r="264">
      <c r="A264" s="57"/>
      <c r="B264" s="57"/>
      <c r="H264" s="93"/>
      <c r="I264" s="93"/>
      <c r="J264" s="93"/>
    </row>
    <row r="265">
      <c r="A265" s="57"/>
      <c r="B265" s="57"/>
      <c r="H265" s="93"/>
      <c r="I265" s="93"/>
      <c r="J265" s="93"/>
    </row>
    <row r="266">
      <c r="A266" s="57"/>
      <c r="B266" s="57"/>
      <c r="H266" s="93"/>
      <c r="I266" s="93"/>
      <c r="J266" s="93"/>
    </row>
    <row r="267">
      <c r="A267" s="57"/>
      <c r="B267" s="57"/>
      <c r="H267" s="93"/>
      <c r="I267" s="93"/>
      <c r="J267" s="93"/>
    </row>
    <row r="268">
      <c r="A268" s="57"/>
      <c r="B268" s="57"/>
      <c r="H268" s="93"/>
      <c r="I268" s="93"/>
      <c r="J268" s="93"/>
    </row>
    <row r="269">
      <c r="A269" s="57"/>
      <c r="B269" s="57"/>
      <c r="H269" s="93"/>
      <c r="I269" s="93"/>
      <c r="J269" s="93"/>
    </row>
    <row r="270">
      <c r="A270" s="57"/>
      <c r="B270" s="57"/>
      <c r="H270" s="93"/>
      <c r="I270" s="93"/>
      <c r="J270" s="93"/>
    </row>
    <row r="271">
      <c r="A271" s="57"/>
      <c r="B271" s="57"/>
      <c r="H271" s="93"/>
      <c r="I271" s="93"/>
      <c r="J271" s="93"/>
    </row>
    <row r="272">
      <c r="A272" s="57"/>
      <c r="B272" s="57"/>
      <c r="H272" s="93"/>
      <c r="I272" s="93"/>
      <c r="J272" s="93"/>
    </row>
    <row r="273">
      <c r="A273" s="57"/>
      <c r="B273" s="57"/>
      <c r="H273" s="93"/>
      <c r="I273" s="93"/>
      <c r="J273" s="93"/>
    </row>
    <row r="274">
      <c r="A274" s="57"/>
      <c r="B274" s="57"/>
      <c r="H274" s="93"/>
      <c r="I274" s="93"/>
      <c r="J274" s="93"/>
    </row>
    <row r="275">
      <c r="A275" s="57"/>
      <c r="B275" s="57"/>
      <c r="H275" s="93"/>
      <c r="I275" s="93"/>
      <c r="J275" s="93"/>
    </row>
    <row r="276">
      <c r="A276" s="57"/>
      <c r="B276" s="57"/>
      <c r="H276" s="93"/>
      <c r="I276" s="93"/>
      <c r="J276" s="93"/>
    </row>
    <row r="277">
      <c r="A277" s="57"/>
      <c r="B277" s="57"/>
      <c r="H277" s="93"/>
      <c r="I277" s="93"/>
      <c r="J277" s="93"/>
    </row>
    <row r="278">
      <c r="A278" s="57"/>
      <c r="B278" s="57"/>
      <c r="H278" s="93"/>
      <c r="I278" s="93"/>
      <c r="J278" s="93"/>
    </row>
    <row r="279">
      <c r="A279" s="57"/>
      <c r="B279" s="57"/>
      <c r="H279" s="93"/>
      <c r="I279" s="93"/>
      <c r="J279" s="93"/>
    </row>
    <row r="280">
      <c r="A280" s="57"/>
      <c r="B280" s="57"/>
      <c r="H280" s="93"/>
      <c r="I280" s="93"/>
      <c r="J280" s="93"/>
    </row>
    <row r="281">
      <c r="A281" s="57"/>
      <c r="B281" s="57"/>
      <c r="H281" s="93"/>
      <c r="I281" s="93"/>
      <c r="J281" s="93"/>
    </row>
    <row r="282">
      <c r="A282" s="57"/>
      <c r="B282" s="57"/>
      <c r="H282" s="93"/>
      <c r="I282" s="93"/>
      <c r="J282" s="93"/>
    </row>
    <row r="283">
      <c r="A283" s="57"/>
      <c r="B283" s="57"/>
      <c r="H283" s="93"/>
      <c r="I283" s="93"/>
      <c r="J283" s="93"/>
    </row>
    <row r="284">
      <c r="A284" s="57"/>
      <c r="B284" s="57"/>
      <c r="H284" s="93"/>
      <c r="I284" s="93"/>
      <c r="J284" s="93"/>
    </row>
    <row r="285">
      <c r="A285" s="57"/>
      <c r="B285" s="57"/>
      <c r="H285" s="93"/>
      <c r="I285" s="93"/>
      <c r="J285" s="93"/>
    </row>
    <row r="286">
      <c r="A286" s="57"/>
      <c r="B286" s="57"/>
      <c r="H286" s="93"/>
      <c r="I286" s="93"/>
      <c r="J286" s="93"/>
    </row>
    <row r="287">
      <c r="A287" s="57"/>
      <c r="B287" s="57"/>
      <c r="H287" s="93"/>
      <c r="I287" s="93"/>
      <c r="J287" s="93"/>
    </row>
    <row r="288">
      <c r="A288" s="57"/>
      <c r="B288" s="57"/>
      <c r="H288" s="93"/>
      <c r="I288" s="93"/>
      <c r="J288" s="93"/>
    </row>
    <row r="289">
      <c r="A289" s="57"/>
      <c r="B289" s="57"/>
      <c r="H289" s="93"/>
      <c r="I289" s="93"/>
      <c r="J289" s="93"/>
    </row>
    <row r="290">
      <c r="A290" s="57"/>
      <c r="B290" s="57"/>
      <c r="H290" s="93"/>
      <c r="I290" s="93"/>
      <c r="J290" s="93"/>
    </row>
    <row r="291">
      <c r="A291" s="57"/>
      <c r="B291" s="57"/>
      <c r="H291" s="93"/>
      <c r="I291" s="93"/>
      <c r="J291" s="93"/>
    </row>
    <row r="292">
      <c r="A292" s="57"/>
      <c r="B292" s="57"/>
      <c r="H292" s="93"/>
      <c r="I292" s="93"/>
      <c r="J292" s="93"/>
    </row>
    <row r="293">
      <c r="A293" s="57"/>
      <c r="B293" s="57"/>
      <c r="H293" s="93"/>
      <c r="I293" s="93"/>
      <c r="J293" s="93"/>
    </row>
    <row r="294">
      <c r="A294" s="57"/>
      <c r="B294" s="57"/>
      <c r="H294" s="93"/>
      <c r="I294" s="93"/>
      <c r="J294" s="93"/>
    </row>
    <row r="295">
      <c r="A295" s="57"/>
      <c r="B295" s="57"/>
      <c r="H295" s="93"/>
      <c r="I295" s="93"/>
      <c r="J295" s="93"/>
    </row>
    <row r="296">
      <c r="A296" s="57"/>
      <c r="B296" s="57"/>
      <c r="H296" s="93"/>
      <c r="I296" s="93"/>
      <c r="J296" s="93"/>
    </row>
    <row r="297">
      <c r="A297" s="57"/>
      <c r="B297" s="57"/>
      <c r="H297" s="93"/>
      <c r="I297" s="93"/>
      <c r="J297" s="93"/>
    </row>
    <row r="298">
      <c r="A298" s="57"/>
      <c r="B298" s="57"/>
      <c r="H298" s="93"/>
      <c r="I298" s="93"/>
      <c r="J298" s="93"/>
    </row>
    <row r="299">
      <c r="A299" s="57"/>
      <c r="B299" s="57"/>
      <c r="H299" s="93"/>
      <c r="I299" s="93"/>
      <c r="J299" s="93"/>
    </row>
    <row r="300">
      <c r="A300" s="57"/>
      <c r="B300" s="57"/>
      <c r="H300" s="93"/>
      <c r="I300" s="93"/>
      <c r="J300" s="93"/>
    </row>
    <row r="301">
      <c r="A301" s="57"/>
      <c r="B301" s="57"/>
      <c r="H301" s="93"/>
      <c r="I301" s="93"/>
      <c r="J301" s="93"/>
    </row>
    <row r="302">
      <c r="A302" s="57"/>
      <c r="B302" s="57"/>
      <c r="H302" s="93"/>
      <c r="I302" s="93"/>
      <c r="J302" s="93"/>
    </row>
    <row r="303">
      <c r="A303" s="57"/>
      <c r="B303" s="57"/>
      <c r="H303" s="93"/>
      <c r="I303" s="93"/>
      <c r="J303" s="93"/>
    </row>
    <row r="304">
      <c r="A304" s="57"/>
      <c r="B304" s="57"/>
      <c r="H304" s="93"/>
      <c r="I304" s="93"/>
      <c r="J304" s="93"/>
    </row>
    <row r="305">
      <c r="A305" s="57"/>
      <c r="B305" s="57"/>
      <c r="H305" s="93"/>
      <c r="I305" s="93"/>
      <c r="J305" s="93"/>
    </row>
    <row r="306">
      <c r="A306" s="57"/>
      <c r="B306" s="57"/>
      <c r="H306" s="93"/>
      <c r="I306" s="93"/>
      <c r="J306" s="93"/>
    </row>
    <row r="307">
      <c r="A307" s="57"/>
      <c r="B307" s="57"/>
      <c r="H307" s="93"/>
      <c r="I307" s="93"/>
      <c r="J307" s="93"/>
    </row>
    <row r="308">
      <c r="A308" s="57"/>
      <c r="B308" s="57"/>
      <c r="H308" s="93"/>
      <c r="I308" s="93"/>
      <c r="J308" s="93"/>
    </row>
    <row r="309">
      <c r="A309" s="57"/>
      <c r="B309" s="57"/>
      <c r="H309" s="93"/>
      <c r="I309" s="93"/>
      <c r="J309" s="93"/>
    </row>
    <row r="310">
      <c r="A310" s="57"/>
      <c r="B310" s="57"/>
      <c r="H310" s="93"/>
      <c r="I310" s="93"/>
      <c r="J310" s="93"/>
    </row>
    <row r="311">
      <c r="A311" s="57"/>
      <c r="B311" s="57"/>
      <c r="H311" s="93"/>
      <c r="I311" s="93"/>
      <c r="J311" s="93"/>
    </row>
    <row r="312">
      <c r="A312" s="57"/>
      <c r="B312" s="57"/>
      <c r="H312" s="93"/>
      <c r="I312" s="93"/>
      <c r="J312" s="93"/>
    </row>
    <row r="313">
      <c r="A313" s="57"/>
      <c r="B313" s="57"/>
      <c r="H313" s="93"/>
      <c r="I313" s="93"/>
      <c r="J313" s="93"/>
    </row>
    <row r="314">
      <c r="A314" s="57"/>
      <c r="B314" s="57"/>
      <c r="H314" s="93"/>
      <c r="I314" s="93"/>
      <c r="J314" s="93"/>
    </row>
    <row r="315">
      <c r="A315" s="57"/>
      <c r="B315" s="57"/>
      <c r="H315" s="93"/>
      <c r="I315" s="93"/>
      <c r="J315" s="93"/>
    </row>
    <row r="316">
      <c r="A316" s="57"/>
      <c r="B316" s="57"/>
      <c r="H316" s="93"/>
      <c r="I316" s="93"/>
      <c r="J316" s="93"/>
    </row>
    <row r="317">
      <c r="A317" s="57"/>
      <c r="B317" s="57"/>
      <c r="H317" s="93"/>
      <c r="I317" s="93"/>
      <c r="J317" s="93"/>
    </row>
    <row r="318">
      <c r="A318" s="57"/>
      <c r="B318" s="57"/>
      <c r="H318" s="93"/>
      <c r="I318" s="93"/>
      <c r="J318" s="93"/>
    </row>
    <row r="319">
      <c r="A319" s="57"/>
      <c r="B319" s="57"/>
      <c r="H319" s="93"/>
      <c r="I319" s="93"/>
      <c r="J319" s="93"/>
    </row>
    <row r="320">
      <c r="A320" s="57"/>
      <c r="B320" s="57"/>
      <c r="H320" s="93"/>
      <c r="I320" s="93"/>
      <c r="J320" s="93"/>
    </row>
    <row r="321">
      <c r="A321" s="57"/>
      <c r="B321" s="57"/>
      <c r="H321" s="93"/>
      <c r="I321" s="93"/>
      <c r="J321" s="93"/>
    </row>
    <row r="322">
      <c r="A322" s="57"/>
      <c r="B322" s="57"/>
      <c r="H322" s="93"/>
      <c r="I322" s="93"/>
      <c r="J322" s="93"/>
    </row>
    <row r="323">
      <c r="A323" s="57"/>
      <c r="B323" s="57"/>
      <c r="H323" s="93"/>
      <c r="I323" s="93"/>
      <c r="J323" s="93"/>
    </row>
    <row r="324">
      <c r="A324" s="57"/>
      <c r="B324" s="57"/>
      <c r="H324" s="93"/>
      <c r="I324" s="93"/>
      <c r="J324" s="93"/>
    </row>
    <row r="325">
      <c r="A325" s="57"/>
      <c r="B325" s="57"/>
      <c r="H325" s="93"/>
      <c r="I325" s="93"/>
      <c r="J325" s="93"/>
    </row>
    <row r="326">
      <c r="A326" s="57"/>
      <c r="B326" s="57"/>
      <c r="H326" s="93"/>
      <c r="I326" s="93"/>
      <c r="J326" s="93"/>
    </row>
    <row r="327">
      <c r="A327" s="57"/>
      <c r="B327" s="57"/>
      <c r="H327" s="93"/>
      <c r="I327" s="93"/>
      <c r="J327" s="93"/>
    </row>
    <row r="328">
      <c r="A328" s="57"/>
      <c r="B328" s="57"/>
      <c r="H328" s="93"/>
      <c r="I328" s="93"/>
      <c r="J328" s="93"/>
    </row>
    <row r="329">
      <c r="A329" s="57"/>
      <c r="B329" s="57"/>
      <c r="H329" s="93"/>
      <c r="I329" s="93"/>
      <c r="J329" s="93"/>
    </row>
    <row r="330">
      <c r="A330" s="57"/>
      <c r="B330" s="57"/>
      <c r="H330" s="93"/>
      <c r="I330" s="93"/>
      <c r="J330" s="93"/>
    </row>
    <row r="331">
      <c r="A331" s="57"/>
      <c r="B331" s="57"/>
      <c r="H331" s="93"/>
      <c r="I331" s="93"/>
      <c r="J331" s="93"/>
    </row>
    <row r="332">
      <c r="A332" s="57"/>
      <c r="B332" s="57"/>
      <c r="H332" s="93"/>
      <c r="I332" s="93"/>
      <c r="J332" s="93"/>
    </row>
    <row r="333">
      <c r="A333" s="57"/>
      <c r="B333" s="57"/>
      <c r="H333" s="93"/>
      <c r="I333" s="93"/>
      <c r="J333" s="93"/>
    </row>
    <row r="334">
      <c r="A334" s="57"/>
      <c r="B334" s="57"/>
      <c r="H334" s="93"/>
      <c r="I334" s="93"/>
      <c r="J334" s="93"/>
    </row>
    <row r="335">
      <c r="A335" s="57"/>
      <c r="B335" s="57"/>
      <c r="H335" s="93"/>
      <c r="I335" s="93"/>
      <c r="J335" s="93"/>
    </row>
    <row r="336">
      <c r="A336" s="57"/>
      <c r="B336" s="57"/>
      <c r="H336" s="93"/>
      <c r="I336" s="93"/>
      <c r="J336" s="93"/>
    </row>
    <row r="337">
      <c r="A337" s="57"/>
      <c r="B337" s="57"/>
      <c r="H337" s="93"/>
      <c r="I337" s="93"/>
      <c r="J337" s="93"/>
    </row>
    <row r="338">
      <c r="A338" s="57"/>
      <c r="B338" s="57"/>
      <c r="H338" s="93"/>
      <c r="I338" s="93"/>
      <c r="J338" s="93"/>
    </row>
    <row r="339">
      <c r="A339" s="57"/>
      <c r="B339" s="57"/>
      <c r="H339" s="93"/>
      <c r="I339" s="93"/>
      <c r="J339" s="93"/>
    </row>
    <row r="340">
      <c r="A340" s="57"/>
      <c r="B340" s="57"/>
      <c r="H340" s="93"/>
      <c r="I340" s="93"/>
      <c r="J340" s="93"/>
    </row>
    <row r="341">
      <c r="A341" s="57"/>
      <c r="B341" s="57"/>
      <c r="H341" s="93"/>
      <c r="I341" s="93"/>
      <c r="J341" s="93"/>
    </row>
    <row r="342">
      <c r="A342" s="57"/>
      <c r="B342" s="57"/>
      <c r="H342" s="93"/>
      <c r="I342" s="93"/>
      <c r="J342" s="93"/>
    </row>
    <row r="343">
      <c r="A343" s="57"/>
      <c r="B343" s="57"/>
      <c r="H343" s="93"/>
      <c r="I343" s="93"/>
      <c r="J343" s="93"/>
    </row>
    <row r="344">
      <c r="A344" s="57"/>
      <c r="B344" s="57"/>
      <c r="H344" s="93"/>
      <c r="I344" s="93"/>
      <c r="J344" s="93"/>
    </row>
    <row r="345">
      <c r="A345" s="57"/>
      <c r="B345" s="57"/>
      <c r="H345" s="93"/>
      <c r="I345" s="93"/>
      <c r="J345" s="93"/>
    </row>
    <row r="346">
      <c r="A346" s="57"/>
      <c r="B346" s="57"/>
      <c r="H346" s="93"/>
      <c r="I346" s="93"/>
      <c r="J346" s="93"/>
    </row>
    <row r="347">
      <c r="A347" s="57"/>
      <c r="B347" s="57"/>
      <c r="H347" s="93"/>
      <c r="I347" s="93"/>
      <c r="J347" s="93"/>
    </row>
    <row r="348">
      <c r="A348" s="57"/>
      <c r="B348" s="57"/>
      <c r="H348" s="93"/>
      <c r="I348" s="93"/>
      <c r="J348" s="93"/>
    </row>
    <row r="349">
      <c r="A349" s="57"/>
      <c r="B349" s="57"/>
      <c r="H349" s="93"/>
      <c r="I349" s="93"/>
      <c r="J349" s="93"/>
    </row>
    <row r="350">
      <c r="A350" s="57"/>
      <c r="B350" s="57"/>
      <c r="H350" s="93"/>
      <c r="I350" s="93"/>
      <c r="J350" s="93"/>
    </row>
    <row r="351">
      <c r="A351" s="57"/>
      <c r="B351" s="57"/>
      <c r="H351" s="93"/>
      <c r="I351" s="93"/>
      <c r="J351" s="93"/>
    </row>
    <row r="352">
      <c r="A352" s="57"/>
      <c r="B352" s="57"/>
      <c r="H352" s="93"/>
      <c r="I352" s="93"/>
      <c r="J352" s="93"/>
    </row>
    <row r="353">
      <c r="A353" s="57"/>
      <c r="B353" s="57"/>
      <c r="H353" s="93"/>
      <c r="I353" s="93"/>
      <c r="J353" s="93"/>
    </row>
    <row r="354">
      <c r="A354" s="57"/>
      <c r="B354" s="57"/>
      <c r="H354" s="93"/>
      <c r="I354" s="93"/>
      <c r="J354" s="93"/>
    </row>
    <row r="355">
      <c r="A355" s="57"/>
      <c r="B355" s="57"/>
      <c r="H355" s="93"/>
      <c r="I355" s="93"/>
      <c r="J355" s="93"/>
    </row>
    <row r="356">
      <c r="A356" s="57"/>
      <c r="B356" s="57"/>
      <c r="H356" s="93"/>
      <c r="I356" s="93"/>
      <c r="J356" s="93"/>
    </row>
    <row r="357">
      <c r="A357" s="57"/>
      <c r="B357" s="57"/>
      <c r="H357" s="93"/>
      <c r="I357" s="93"/>
      <c r="J357" s="93"/>
    </row>
    <row r="358">
      <c r="A358" s="57"/>
      <c r="B358" s="57"/>
      <c r="H358" s="93"/>
      <c r="I358" s="93"/>
      <c r="J358" s="93"/>
    </row>
    <row r="359">
      <c r="A359" s="57"/>
      <c r="B359" s="57"/>
      <c r="H359" s="93"/>
      <c r="I359" s="93"/>
      <c r="J359" s="93"/>
    </row>
    <row r="360">
      <c r="A360" s="57"/>
      <c r="B360" s="57"/>
      <c r="H360" s="93"/>
      <c r="I360" s="93"/>
      <c r="J360" s="93"/>
    </row>
    <row r="361">
      <c r="A361" s="57"/>
      <c r="B361" s="57"/>
      <c r="H361" s="93"/>
      <c r="I361" s="93"/>
      <c r="J361" s="93"/>
    </row>
    <row r="362">
      <c r="A362" s="57"/>
      <c r="B362" s="57"/>
      <c r="H362" s="93"/>
      <c r="I362" s="93"/>
      <c r="J362" s="93"/>
    </row>
    <row r="363">
      <c r="A363" s="57"/>
      <c r="B363" s="57"/>
      <c r="H363" s="93"/>
      <c r="I363" s="93"/>
      <c r="J363" s="93"/>
    </row>
    <row r="364">
      <c r="A364" s="57"/>
      <c r="B364" s="57"/>
      <c r="H364" s="93"/>
      <c r="I364" s="93"/>
      <c r="J364" s="93"/>
    </row>
    <row r="365">
      <c r="A365" s="57"/>
      <c r="B365" s="57"/>
      <c r="H365" s="93"/>
      <c r="I365" s="93"/>
      <c r="J365" s="93"/>
    </row>
    <row r="366">
      <c r="A366" s="57"/>
      <c r="B366" s="57"/>
      <c r="H366" s="93"/>
      <c r="I366" s="93"/>
      <c r="J366" s="93"/>
    </row>
    <row r="367">
      <c r="A367" s="57"/>
      <c r="B367" s="57"/>
      <c r="H367" s="93"/>
      <c r="I367" s="93"/>
      <c r="J367" s="93"/>
    </row>
    <row r="368">
      <c r="A368" s="57"/>
      <c r="B368" s="57"/>
      <c r="H368" s="93"/>
      <c r="I368" s="93"/>
      <c r="J368" s="93"/>
    </row>
    <row r="369">
      <c r="A369" s="57"/>
      <c r="B369" s="57"/>
      <c r="H369" s="93"/>
      <c r="I369" s="93"/>
      <c r="J369" s="93"/>
    </row>
    <row r="370">
      <c r="A370" s="57"/>
      <c r="B370" s="57"/>
      <c r="H370" s="93"/>
      <c r="I370" s="93"/>
      <c r="J370" s="93"/>
    </row>
    <row r="371">
      <c r="A371" s="57"/>
      <c r="B371" s="57"/>
      <c r="H371" s="93"/>
      <c r="I371" s="93"/>
      <c r="J371" s="93"/>
    </row>
    <row r="372">
      <c r="A372" s="57"/>
      <c r="B372" s="57"/>
      <c r="H372" s="93"/>
      <c r="I372" s="93"/>
      <c r="J372" s="93"/>
    </row>
    <row r="373">
      <c r="A373" s="57"/>
      <c r="B373" s="57"/>
      <c r="H373" s="93"/>
      <c r="I373" s="93"/>
      <c r="J373" s="93"/>
    </row>
    <row r="374">
      <c r="A374" s="57"/>
      <c r="B374" s="57"/>
      <c r="H374" s="93"/>
      <c r="I374" s="93"/>
      <c r="J374" s="93"/>
    </row>
    <row r="375">
      <c r="A375" s="57"/>
      <c r="B375" s="57"/>
      <c r="H375" s="93"/>
      <c r="I375" s="93"/>
      <c r="J375" s="93"/>
    </row>
    <row r="376">
      <c r="A376" s="57"/>
      <c r="B376" s="57"/>
      <c r="H376" s="93"/>
      <c r="I376" s="93"/>
      <c r="J376" s="93"/>
    </row>
    <row r="377">
      <c r="A377" s="57"/>
      <c r="B377" s="57"/>
      <c r="H377" s="93"/>
      <c r="I377" s="93"/>
      <c r="J377" s="93"/>
    </row>
    <row r="378">
      <c r="A378" s="57"/>
      <c r="B378" s="57"/>
      <c r="H378" s="93"/>
      <c r="I378" s="93"/>
      <c r="J378" s="93"/>
    </row>
    <row r="379">
      <c r="A379" s="57"/>
      <c r="B379" s="57"/>
      <c r="H379" s="93"/>
      <c r="I379" s="93"/>
      <c r="J379" s="93"/>
    </row>
    <row r="380">
      <c r="A380" s="57"/>
      <c r="B380" s="57"/>
      <c r="H380" s="93"/>
      <c r="I380" s="93"/>
      <c r="J380" s="93"/>
    </row>
    <row r="381">
      <c r="A381" s="57"/>
      <c r="B381" s="57"/>
      <c r="H381" s="93"/>
      <c r="I381" s="93"/>
      <c r="J381" s="93"/>
    </row>
    <row r="382">
      <c r="A382" s="57"/>
      <c r="B382" s="57"/>
      <c r="H382" s="93"/>
      <c r="I382" s="93"/>
      <c r="J382" s="93"/>
    </row>
    <row r="383">
      <c r="A383" s="57"/>
      <c r="B383" s="57"/>
      <c r="H383" s="93"/>
      <c r="I383" s="93"/>
      <c r="J383" s="93"/>
    </row>
    <row r="384">
      <c r="A384" s="57"/>
      <c r="B384" s="57"/>
      <c r="H384" s="93"/>
      <c r="I384" s="93"/>
      <c r="J384" s="93"/>
    </row>
    <row r="385">
      <c r="A385" s="57"/>
      <c r="B385" s="57"/>
      <c r="H385" s="93"/>
      <c r="I385" s="93"/>
      <c r="J385" s="93"/>
    </row>
    <row r="386">
      <c r="A386" s="57"/>
      <c r="B386" s="57"/>
      <c r="H386" s="93"/>
      <c r="I386" s="93"/>
      <c r="J386" s="93"/>
    </row>
    <row r="387">
      <c r="A387" s="57"/>
      <c r="B387" s="57"/>
      <c r="H387" s="93"/>
      <c r="I387" s="93"/>
      <c r="J387" s="93"/>
    </row>
    <row r="388">
      <c r="A388" s="57"/>
      <c r="B388" s="57"/>
      <c r="H388" s="93"/>
      <c r="I388" s="93"/>
      <c r="J388" s="93"/>
    </row>
    <row r="389">
      <c r="A389" s="57"/>
      <c r="B389" s="57"/>
      <c r="H389" s="93"/>
      <c r="I389" s="93"/>
      <c r="J389" s="93"/>
    </row>
    <row r="390">
      <c r="A390" s="57"/>
      <c r="B390" s="57"/>
      <c r="H390" s="93"/>
      <c r="I390" s="93"/>
      <c r="J390" s="93"/>
    </row>
    <row r="391">
      <c r="A391" s="57"/>
      <c r="B391" s="57"/>
      <c r="H391" s="93"/>
      <c r="I391" s="93"/>
      <c r="J391" s="93"/>
    </row>
    <row r="392">
      <c r="A392" s="57"/>
      <c r="B392" s="57"/>
      <c r="H392" s="93"/>
      <c r="I392" s="93"/>
      <c r="J392" s="93"/>
    </row>
    <row r="393">
      <c r="A393" s="57"/>
      <c r="B393" s="57"/>
      <c r="H393" s="93"/>
      <c r="I393" s="93"/>
      <c r="J393" s="93"/>
    </row>
    <row r="394">
      <c r="A394" s="57"/>
      <c r="B394" s="57"/>
      <c r="H394" s="93"/>
      <c r="I394" s="93"/>
      <c r="J394" s="93"/>
    </row>
    <row r="395">
      <c r="A395" s="57"/>
      <c r="B395" s="57"/>
      <c r="H395" s="93"/>
      <c r="I395" s="93"/>
      <c r="J395" s="93"/>
    </row>
    <row r="396">
      <c r="A396" s="57"/>
      <c r="B396" s="57"/>
      <c r="H396" s="93"/>
      <c r="I396" s="93"/>
      <c r="J396" s="93"/>
    </row>
    <row r="397">
      <c r="A397" s="57"/>
      <c r="B397" s="57"/>
      <c r="H397" s="93"/>
      <c r="I397" s="93"/>
      <c r="J397" s="93"/>
    </row>
    <row r="398">
      <c r="A398" s="57"/>
      <c r="B398" s="57"/>
      <c r="H398" s="93"/>
      <c r="I398" s="93"/>
      <c r="J398" s="93"/>
    </row>
    <row r="399">
      <c r="A399" s="57"/>
      <c r="B399" s="57"/>
      <c r="H399" s="93"/>
      <c r="I399" s="93"/>
      <c r="J399" s="93"/>
    </row>
    <row r="400">
      <c r="A400" s="57"/>
      <c r="B400" s="57"/>
      <c r="H400" s="93"/>
      <c r="I400" s="93"/>
      <c r="J400" s="93"/>
    </row>
    <row r="401">
      <c r="A401" s="57"/>
      <c r="B401" s="57"/>
      <c r="H401" s="93"/>
      <c r="I401" s="93"/>
      <c r="J401" s="93"/>
    </row>
    <row r="402">
      <c r="A402" s="57"/>
      <c r="B402" s="57"/>
      <c r="H402" s="93"/>
      <c r="I402" s="93"/>
      <c r="J402" s="93"/>
    </row>
    <row r="403">
      <c r="A403" s="57"/>
      <c r="B403" s="57"/>
      <c r="H403" s="93"/>
      <c r="I403" s="93"/>
      <c r="J403" s="93"/>
    </row>
    <row r="404">
      <c r="A404" s="57"/>
      <c r="B404" s="57"/>
      <c r="H404" s="93"/>
      <c r="I404" s="93"/>
      <c r="J404" s="93"/>
    </row>
    <row r="405">
      <c r="A405" s="57"/>
      <c r="B405" s="57"/>
      <c r="H405" s="93"/>
      <c r="I405" s="93"/>
      <c r="J405" s="93"/>
    </row>
    <row r="406">
      <c r="A406" s="57"/>
      <c r="B406" s="57"/>
      <c r="H406" s="93"/>
      <c r="I406" s="93"/>
      <c r="J406" s="93"/>
    </row>
    <row r="407">
      <c r="A407" s="57"/>
      <c r="B407" s="57"/>
      <c r="H407" s="93"/>
      <c r="I407" s="93"/>
      <c r="J407" s="93"/>
    </row>
    <row r="408">
      <c r="A408" s="57"/>
      <c r="B408" s="57"/>
      <c r="H408" s="93"/>
      <c r="I408" s="93"/>
      <c r="J408" s="93"/>
    </row>
    <row r="409">
      <c r="A409" s="57"/>
      <c r="B409" s="57"/>
      <c r="H409" s="93"/>
      <c r="I409" s="93"/>
      <c r="J409" s="93"/>
    </row>
    <row r="410">
      <c r="A410" s="57"/>
      <c r="B410" s="57"/>
      <c r="H410" s="93"/>
      <c r="I410" s="93"/>
      <c r="J410" s="93"/>
    </row>
    <row r="411">
      <c r="A411" s="57"/>
      <c r="B411" s="57"/>
      <c r="H411" s="93"/>
      <c r="I411" s="93"/>
      <c r="J411" s="93"/>
    </row>
    <row r="412">
      <c r="A412" s="57"/>
      <c r="B412" s="57"/>
      <c r="H412" s="93"/>
      <c r="I412" s="93"/>
      <c r="J412" s="93"/>
    </row>
    <row r="413">
      <c r="A413" s="57"/>
      <c r="B413" s="57"/>
      <c r="H413" s="93"/>
      <c r="I413" s="93"/>
      <c r="J413" s="93"/>
    </row>
    <row r="414">
      <c r="A414" s="57"/>
      <c r="B414" s="57"/>
      <c r="H414" s="93"/>
      <c r="I414" s="93"/>
      <c r="J414" s="93"/>
    </row>
    <row r="415">
      <c r="A415" s="57"/>
      <c r="B415" s="57"/>
      <c r="H415" s="93"/>
      <c r="I415" s="93"/>
      <c r="J415" s="93"/>
    </row>
    <row r="416">
      <c r="A416" s="57"/>
      <c r="B416" s="57"/>
      <c r="H416" s="93"/>
      <c r="I416" s="93"/>
      <c r="J416" s="93"/>
    </row>
    <row r="417">
      <c r="A417" s="57"/>
      <c r="B417" s="57"/>
      <c r="H417" s="93"/>
      <c r="I417" s="93"/>
      <c r="J417" s="93"/>
    </row>
    <row r="418">
      <c r="A418" s="57"/>
      <c r="B418" s="57"/>
      <c r="H418" s="93"/>
      <c r="I418" s="93"/>
      <c r="J418" s="93"/>
    </row>
    <row r="419">
      <c r="A419" s="57"/>
      <c r="B419" s="57"/>
      <c r="H419" s="93"/>
      <c r="I419" s="93"/>
      <c r="J419" s="93"/>
    </row>
    <row r="420">
      <c r="A420" s="57"/>
      <c r="B420" s="57"/>
      <c r="H420" s="93"/>
      <c r="I420" s="93"/>
      <c r="J420" s="93"/>
    </row>
    <row r="421">
      <c r="A421" s="57"/>
      <c r="B421" s="57"/>
      <c r="H421" s="93"/>
      <c r="I421" s="93"/>
      <c r="J421" s="93"/>
    </row>
    <row r="422">
      <c r="A422" s="57"/>
      <c r="B422" s="57"/>
      <c r="H422" s="93"/>
      <c r="I422" s="93"/>
      <c r="J422" s="93"/>
    </row>
    <row r="423">
      <c r="A423" s="57"/>
      <c r="B423" s="57"/>
      <c r="H423" s="93"/>
      <c r="I423" s="93"/>
      <c r="J423" s="93"/>
    </row>
    <row r="424">
      <c r="A424" s="57"/>
      <c r="B424" s="57"/>
      <c r="H424" s="93"/>
      <c r="I424" s="93"/>
      <c r="J424" s="93"/>
    </row>
    <row r="425">
      <c r="A425" s="57"/>
      <c r="B425" s="57"/>
      <c r="H425" s="93"/>
      <c r="I425" s="93"/>
      <c r="J425" s="93"/>
    </row>
    <row r="426">
      <c r="A426" s="57"/>
      <c r="B426" s="57"/>
      <c r="H426" s="93"/>
      <c r="I426" s="93"/>
      <c r="J426" s="93"/>
    </row>
    <row r="427">
      <c r="A427" s="57"/>
      <c r="B427" s="57"/>
      <c r="H427" s="93"/>
      <c r="I427" s="93"/>
      <c r="J427" s="93"/>
    </row>
    <row r="428">
      <c r="A428" s="57"/>
      <c r="B428" s="57"/>
      <c r="H428" s="93"/>
      <c r="I428" s="93"/>
      <c r="J428" s="93"/>
    </row>
    <row r="429">
      <c r="A429" s="57"/>
      <c r="B429" s="57"/>
      <c r="H429" s="93"/>
      <c r="I429" s="93"/>
      <c r="J429" s="93"/>
    </row>
    <row r="430">
      <c r="A430" s="57"/>
      <c r="B430" s="57"/>
      <c r="H430" s="93"/>
      <c r="I430" s="93"/>
      <c r="J430" s="93"/>
    </row>
    <row r="431">
      <c r="A431" s="57"/>
      <c r="B431" s="57"/>
      <c r="H431" s="93"/>
      <c r="I431" s="93"/>
      <c r="J431" s="93"/>
    </row>
    <row r="432">
      <c r="A432" s="57"/>
      <c r="B432" s="57"/>
      <c r="H432" s="93"/>
      <c r="I432" s="93"/>
      <c r="J432" s="93"/>
    </row>
    <row r="433">
      <c r="A433" s="57"/>
      <c r="B433" s="57"/>
      <c r="H433" s="93"/>
      <c r="I433" s="93"/>
      <c r="J433" s="93"/>
    </row>
    <row r="434">
      <c r="A434" s="57"/>
      <c r="B434" s="57"/>
      <c r="H434" s="93"/>
      <c r="I434" s="93"/>
      <c r="J434" s="93"/>
    </row>
    <row r="435">
      <c r="A435" s="57"/>
      <c r="B435" s="57"/>
      <c r="H435" s="93"/>
      <c r="I435" s="93"/>
      <c r="J435" s="93"/>
    </row>
    <row r="436">
      <c r="A436" s="57"/>
      <c r="B436" s="57"/>
      <c r="H436" s="93"/>
      <c r="I436" s="93"/>
      <c r="J436" s="93"/>
    </row>
    <row r="437">
      <c r="A437" s="57"/>
      <c r="B437" s="57"/>
      <c r="H437" s="93"/>
      <c r="I437" s="93"/>
      <c r="J437" s="93"/>
    </row>
    <row r="438">
      <c r="A438" s="57"/>
      <c r="B438" s="57"/>
      <c r="H438" s="93"/>
      <c r="I438" s="93"/>
      <c r="J438" s="93"/>
    </row>
    <row r="439">
      <c r="A439" s="57"/>
      <c r="B439" s="57"/>
      <c r="H439" s="93"/>
      <c r="I439" s="93"/>
      <c r="J439" s="93"/>
    </row>
    <row r="440">
      <c r="A440" s="57"/>
      <c r="B440" s="57"/>
      <c r="H440" s="93"/>
      <c r="I440" s="93"/>
      <c r="J440" s="93"/>
    </row>
    <row r="441">
      <c r="A441" s="57"/>
      <c r="B441" s="57"/>
      <c r="H441" s="93"/>
      <c r="I441" s="93"/>
      <c r="J441" s="93"/>
    </row>
    <row r="442">
      <c r="A442" s="57"/>
      <c r="B442" s="57"/>
      <c r="H442" s="93"/>
      <c r="I442" s="93"/>
      <c r="J442" s="93"/>
    </row>
    <row r="443">
      <c r="A443" s="57"/>
      <c r="B443" s="57"/>
      <c r="H443" s="93"/>
      <c r="I443" s="93"/>
      <c r="J443" s="93"/>
    </row>
    <row r="444">
      <c r="A444" s="57"/>
      <c r="B444" s="57"/>
      <c r="H444" s="93"/>
      <c r="I444" s="93"/>
      <c r="J444" s="93"/>
    </row>
    <row r="445">
      <c r="A445" s="57"/>
      <c r="B445" s="57"/>
      <c r="H445" s="93"/>
      <c r="I445" s="93"/>
      <c r="J445" s="93"/>
    </row>
    <row r="446">
      <c r="A446" s="57"/>
      <c r="B446" s="57"/>
      <c r="H446" s="93"/>
      <c r="I446" s="93"/>
      <c r="J446" s="93"/>
    </row>
    <row r="447">
      <c r="A447" s="57"/>
      <c r="B447" s="57"/>
      <c r="H447" s="93"/>
      <c r="I447" s="93"/>
      <c r="J447" s="93"/>
    </row>
    <row r="448">
      <c r="A448" s="57"/>
      <c r="B448" s="57"/>
      <c r="H448" s="93"/>
      <c r="I448" s="93"/>
      <c r="J448" s="93"/>
    </row>
    <row r="449">
      <c r="A449" s="57"/>
      <c r="B449" s="57"/>
      <c r="H449" s="93"/>
      <c r="I449" s="93"/>
      <c r="J449" s="93"/>
    </row>
    <row r="450">
      <c r="A450" s="57"/>
      <c r="B450" s="57"/>
      <c r="H450" s="93"/>
      <c r="I450" s="93"/>
      <c r="J450" s="93"/>
    </row>
    <row r="451">
      <c r="A451" s="57"/>
      <c r="B451" s="57"/>
      <c r="H451" s="93"/>
      <c r="I451" s="93"/>
      <c r="J451" s="93"/>
    </row>
    <row r="452">
      <c r="A452" s="57"/>
      <c r="B452" s="57"/>
      <c r="H452" s="93"/>
      <c r="I452" s="93"/>
      <c r="J452" s="93"/>
    </row>
    <row r="453">
      <c r="A453" s="57"/>
      <c r="B453" s="57"/>
      <c r="H453" s="93"/>
      <c r="I453" s="93"/>
      <c r="J453" s="93"/>
    </row>
    <row r="454">
      <c r="A454" s="57"/>
      <c r="B454" s="57"/>
      <c r="H454" s="93"/>
      <c r="I454" s="93"/>
      <c r="J454" s="93"/>
    </row>
    <row r="455">
      <c r="A455" s="57"/>
      <c r="B455" s="57"/>
      <c r="H455" s="93"/>
      <c r="I455" s="93"/>
      <c r="J455" s="93"/>
    </row>
    <row r="456">
      <c r="A456" s="57"/>
      <c r="B456" s="57"/>
      <c r="H456" s="93"/>
      <c r="I456" s="93"/>
      <c r="J456" s="93"/>
    </row>
    <row r="457">
      <c r="A457" s="57"/>
      <c r="B457" s="57"/>
      <c r="H457" s="93"/>
      <c r="I457" s="93"/>
      <c r="J457" s="93"/>
    </row>
    <row r="458">
      <c r="A458" s="57"/>
      <c r="B458" s="57"/>
      <c r="H458" s="93"/>
      <c r="I458" s="93"/>
      <c r="J458" s="93"/>
    </row>
    <row r="459">
      <c r="A459" s="57"/>
      <c r="B459" s="57"/>
      <c r="H459" s="93"/>
      <c r="I459" s="93"/>
      <c r="J459" s="93"/>
    </row>
    <row r="460">
      <c r="A460" s="57"/>
      <c r="B460" s="57"/>
      <c r="H460" s="93"/>
      <c r="I460" s="93"/>
      <c r="J460" s="93"/>
    </row>
    <row r="461">
      <c r="A461" s="57"/>
      <c r="B461" s="57"/>
      <c r="H461" s="93"/>
      <c r="I461" s="93"/>
      <c r="J461" s="93"/>
    </row>
    <row r="462">
      <c r="A462" s="57"/>
      <c r="B462" s="57"/>
      <c r="H462" s="93"/>
      <c r="I462" s="93"/>
      <c r="J462" s="93"/>
    </row>
    <row r="463">
      <c r="A463" s="57"/>
      <c r="B463" s="57"/>
      <c r="H463" s="93"/>
      <c r="I463" s="93"/>
      <c r="J463" s="93"/>
    </row>
    <row r="464">
      <c r="A464" s="57"/>
      <c r="B464" s="57"/>
      <c r="H464" s="93"/>
      <c r="I464" s="93"/>
      <c r="J464" s="93"/>
    </row>
    <row r="465">
      <c r="A465" s="57"/>
      <c r="B465" s="57"/>
      <c r="H465" s="93"/>
      <c r="I465" s="93"/>
      <c r="J465" s="93"/>
    </row>
    <row r="466">
      <c r="A466" s="57"/>
      <c r="B466" s="57"/>
      <c r="H466" s="93"/>
      <c r="I466" s="93"/>
      <c r="J466" s="93"/>
    </row>
    <row r="467">
      <c r="A467" s="57"/>
      <c r="B467" s="57"/>
      <c r="H467" s="93"/>
      <c r="I467" s="93"/>
      <c r="J467" s="93"/>
    </row>
    <row r="468">
      <c r="A468" s="57"/>
      <c r="B468" s="57"/>
      <c r="H468" s="93"/>
      <c r="I468" s="93"/>
      <c r="J468" s="93"/>
    </row>
    <row r="469">
      <c r="A469" s="57"/>
      <c r="B469" s="57"/>
      <c r="H469" s="93"/>
      <c r="I469" s="93"/>
      <c r="J469" s="93"/>
    </row>
    <row r="470">
      <c r="A470" s="57"/>
      <c r="B470" s="57"/>
      <c r="H470" s="93"/>
      <c r="I470" s="93"/>
      <c r="J470" s="93"/>
    </row>
    <row r="471">
      <c r="A471" s="57"/>
      <c r="B471" s="57"/>
      <c r="H471" s="93"/>
      <c r="I471" s="93"/>
      <c r="J471" s="93"/>
    </row>
    <row r="472">
      <c r="A472" s="57"/>
      <c r="B472" s="57"/>
      <c r="H472" s="93"/>
      <c r="I472" s="93"/>
      <c r="J472" s="93"/>
    </row>
    <row r="473">
      <c r="A473" s="57"/>
      <c r="B473" s="57"/>
      <c r="H473" s="93"/>
      <c r="I473" s="93"/>
      <c r="J473" s="93"/>
    </row>
    <row r="474">
      <c r="A474" s="57"/>
      <c r="B474" s="57"/>
      <c r="H474" s="93"/>
      <c r="I474" s="93"/>
      <c r="J474" s="93"/>
    </row>
    <row r="475">
      <c r="A475" s="57"/>
      <c r="B475" s="57"/>
      <c r="H475" s="93"/>
      <c r="I475" s="93"/>
      <c r="J475" s="93"/>
    </row>
    <row r="476">
      <c r="A476" s="57"/>
      <c r="B476" s="57"/>
      <c r="H476" s="93"/>
      <c r="I476" s="93"/>
      <c r="J476" s="93"/>
    </row>
    <row r="477">
      <c r="A477" s="57"/>
      <c r="B477" s="57"/>
      <c r="H477" s="93"/>
      <c r="I477" s="93"/>
      <c r="J477" s="93"/>
    </row>
    <row r="478">
      <c r="A478" s="57"/>
      <c r="B478" s="57"/>
      <c r="H478" s="93"/>
      <c r="I478" s="93"/>
      <c r="J478" s="93"/>
    </row>
    <row r="479">
      <c r="A479" s="57"/>
      <c r="B479" s="57"/>
      <c r="H479" s="93"/>
      <c r="I479" s="93"/>
      <c r="J479" s="93"/>
    </row>
    <row r="480">
      <c r="A480" s="57"/>
      <c r="B480" s="57"/>
      <c r="H480" s="93"/>
      <c r="I480" s="93"/>
      <c r="J480" s="93"/>
    </row>
    <row r="481">
      <c r="A481" s="57"/>
      <c r="B481" s="57"/>
      <c r="H481" s="93"/>
      <c r="I481" s="93"/>
      <c r="J481" s="93"/>
    </row>
    <row r="482">
      <c r="A482" s="57"/>
      <c r="B482" s="57"/>
      <c r="H482" s="93"/>
      <c r="I482" s="93"/>
      <c r="J482" s="93"/>
    </row>
    <row r="483">
      <c r="A483" s="57"/>
      <c r="B483" s="57"/>
      <c r="H483" s="93"/>
      <c r="I483" s="93"/>
      <c r="J483" s="93"/>
    </row>
    <row r="484">
      <c r="A484" s="57"/>
      <c r="B484" s="57"/>
      <c r="H484" s="93"/>
      <c r="I484" s="93"/>
      <c r="J484" s="93"/>
    </row>
    <row r="485">
      <c r="A485" s="57"/>
      <c r="B485" s="57"/>
      <c r="H485" s="93"/>
      <c r="I485" s="93"/>
      <c r="J485" s="93"/>
    </row>
    <row r="486">
      <c r="A486" s="57"/>
      <c r="B486" s="57"/>
      <c r="H486" s="93"/>
      <c r="I486" s="93"/>
      <c r="J486" s="93"/>
    </row>
    <row r="487">
      <c r="A487" s="57"/>
      <c r="B487" s="57"/>
      <c r="H487" s="93"/>
      <c r="I487" s="93"/>
      <c r="J487" s="93"/>
    </row>
    <row r="488">
      <c r="A488" s="57"/>
      <c r="B488" s="57"/>
      <c r="H488" s="93"/>
      <c r="I488" s="93"/>
      <c r="J488" s="93"/>
    </row>
    <row r="489">
      <c r="A489" s="57"/>
      <c r="B489" s="57"/>
      <c r="H489" s="93"/>
      <c r="I489" s="93"/>
      <c r="J489" s="93"/>
    </row>
    <row r="490">
      <c r="A490" s="57"/>
      <c r="B490" s="57"/>
      <c r="H490" s="93"/>
      <c r="I490" s="93"/>
      <c r="J490" s="93"/>
    </row>
    <row r="491">
      <c r="A491" s="57"/>
      <c r="B491" s="57"/>
      <c r="H491" s="93"/>
      <c r="I491" s="93"/>
      <c r="J491" s="93"/>
    </row>
    <row r="492">
      <c r="A492" s="57"/>
      <c r="B492" s="57"/>
      <c r="H492" s="93"/>
      <c r="I492" s="93"/>
      <c r="J492" s="93"/>
    </row>
    <row r="493">
      <c r="A493" s="57"/>
      <c r="B493" s="57"/>
      <c r="H493" s="93"/>
      <c r="I493" s="93"/>
      <c r="J493" s="93"/>
    </row>
    <row r="494">
      <c r="A494" s="57"/>
      <c r="B494" s="57"/>
      <c r="H494" s="93"/>
      <c r="I494" s="93"/>
      <c r="J494" s="93"/>
    </row>
    <row r="495">
      <c r="A495" s="57"/>
      <c r="B495" s="57"/>
      <c r="H495" s="93"/>
      <c r="I495" s="93"/>
      <c r="J495" s="93"/>
    </row>
    <row r="496">
      <c r="A496" s="57"/>
      <c r="B496" s="57"/>
      <c r="H496" s="93"/>
      <c r="I496" s="93"/>
      <c r="J496" s="93"/>
    </row>
    <row r="497">
      <c r="A497" s="57"/>
      <c r="B497" s="57"/>
      <c r="H497" s="93"/>
      <c r="I497" s="93"/>
      <c r="J497" s="93"/>
    </row>
    <row r="498">
      <c r="A498" s="57"/>
      <c r="B498" s="57"/>
      <c r="H498" s="93"/>
      <c r="I498" s="93"/>
      <c r="J498" s="93"/>
    </row>
    <row r="499">
      <c r="A499" s="57"/>
      <c r="B499" s="57"/>
      <c r="H499" s="93"/>
      <c r="I499" s="93"/>
      <c r="J499" s="93"/>
    </row>
    <row r="500">
      <c r="A500" s="57"/>
      <c r="B500" s="57"/>
      <c r="H500" s="93"/>
      <c r="I500" s="93"/>
      <c r="J500" s="93"/>
    </row>
    <row r="501">
      <c r="A501" s="57"/>
      <c r="B501" s="57"/>
      <c r="H501" s="93"/>
      <c r="I501" s="93"/>
      <c r="J501" s="93"/>
    </row>
    <row r="502">
      <c r="A502" s="57"/>
      <c r="B502" s="57"/>
      <c r="H502" s="93"/>
      <c r="I502" s="93"/>
      <c r="J502" s="93"/>
    </row>
    <row r="503">
      <c r="A503" s="57"/>
      <c r="B503" s="57"/>
      <c r="H503" s="93"/>
      <c r="I503" s="93"/>
      <c r="J503" s="93"/>
    </row>
    <row r="504">
      <c r="A504" s="57"/>
      <c r="B504" s="57"/>
      <c r="H504" s="93"/>
      <c r="I504" s="93"/>
      <c r="J504" s="93"/>
    </row>
    <row r="505">
      <c r="A505" s="57"/>
      <c r="B505" s="57"/>
      <c r="H505" s="93"/>
      <c r="I505" s="93"/>
      <c r="J505" s="93"/>
    </row>
    <row r="506">
      <c r="A506" s="57"/>
      <c r="B506" s="57"/>
      <c r="H506" s="93"/>
      <c r="I506" s="93"/>
      <c r="J506" s="93"/>
    </row>
    <row r="507">
      <c r="A507" s="57"/>
      <c r="B507" s="57"/>
      <c r="H507" s="93"/>
      <c r="I507" s="93"/>
      <c r="J507" s="93"/>
    </row>
    <row r="508">
      <c r="A508" s="57"/>
      <c r="B508" s="57"/>
      <c r="H508" s="93"/>
      <c r="I508" s="93"/>
      <c r="J508" s="93"/>
    </row>
    <row r="509">
      <c r="A509" s="57"/>
      <c r="B509" s="57"/>
      <c r="H509" s="93"/>
      <c r="I509" s="93"/>
      <c r="J509" s="93"/>
    </row>
    <row r="510">
      <c r="A510" s="57"/>
      <c r="B510" s="57"/>
      <c r="H510" s="93"/>
      <c r="I510" s="93"/>
      <c r="J510" s="93"/>
    </row>
    <row r="511">
      <c r="A511" s="57"/>
      <c r="B511" s="57"/>
      <c r="H511" s="93"/>
      <c r="I511" s="93"/>
      <c r="J511" s="93"/>
    </row>
    <row r="512">
      <c r="A512" s="57"/>
      <c r="B512" s="57"/>
      <c r="H512" s="93"/>
      <c r="I512" s="93"/>
      <c r="J512" s="93"/>
    </row>
    <row r="513">
      <c r="A513" s="57"/>
      <c r="B513" s="57"/>
      <c r="H513" s="93"/>
      <c r="I513" s="93"/>
      <c r="J513" s="93"/>
    </row>
    <row r="514">
      <c r="A514" s="57"/>
      <c r="B514" s="57"/>
      <c r="H514" s="93"/>
      <c r="I514" s="93"/>
      <c r="J514" s="93"/>
    </row>
    <row r="515">
      <c r="A515" s="57"/>
      <c r="B515" s="57"/>
      <c r="H515" s="93"/>
      <c r="I515" s="93"/>
      <c r="J515" s="93"/>
    </row>
    <row r="516">
      <c r="A516" s="57"/>
      <c r="B516" s="57"/>
      <c r="H516" s="93"/>
      <c r="I516" s="93"/>
      <c r="J516" s="93"/>
    </row>
    <row r="517">
      <c r="A517" s="57"/>
      <c r="B517" s="57"/>
      <c r="H517" s="93"/>
      <c r="I517" s="93"/>
      <c r="J517" s="93"/>
    </row>
    <row r="518">
      <c r="A518" s="57"/>
      <c r="B518" s="57"/>
      <c r="H518" s="93"/>
      <c r="I518" s="93"/>
      <c r="J518" s="93"/>
    </row>
    <row r="519">
      <c r="A519" s="57"/>
      <c r="B519" s="57"/>
      <c r="H519" s="93"/>
      <c r="I519" s="93"/>
      <c r="J519" s="93"/>
    </row>
    <row r="520">
      <c r="A520" s="57"/>
      <c r="B520" s="57"/>
      <c r="H520" s="93"/>
      <c r="I520" s="93"/>
      <c r="J520" s="93"/>
    </row>
    <row r="521">
      <c r="A521" s="57"/>
      <c r="B521" s="57"/>
      <c r="H521" s="93"/>
      <c r="I521" s="93"/>
      <c r="J521" s="93"/>
    </row>
    <row r="522">
      <c r="A522" s="57"/>
      <c r="B522" s="57"/>
      <c r="H522" s="93"/>
      <c r="I522" s="93"/>
      <c r="J522" s="93"/>
    </row>
    <row r="523">
      <c r="A523" s="57"/>
      <c r="B523" s="57"/>
      <c r="H523" s="93"/>
      <c r="I523" s="93"/>
      <c r="J523" s="93"/>
    </row>
    <row r="524">
      <c r="A524" s="57"/>
      <c r="B524" s="57"/>
      <c r="H524" s="93"/>
      <c r="I524" s="93"/>
      <c r="J524" s="93"/>
    </row>
    <row r="525">
      <c r="A525" s="57"/>
      <c r="B525" s="57"/>
      <c r="H525" s="93"/>
      <c r="I525" s="93"/>
      <c r="J525" s="93"/>
    </row>
    <row r="526">
      <c r="A526" s="57"/>
      <c r="B526" s="57"/>
      <c r="H526" s="93"/>
      <c r="I526" s="93"/>
      <c r="J526" s="93"/>
    </row>
    <row r="527">
      <c r="A527" s="57"/>
      <c r="B527" s="57"/>
      <c r="H527" s="93"/>
      <c r="I527" s="93"/>
      <c r="J527" s="93"/>
    </row>
    <row r="528">
      <c r="A528" s="57"/>
      <c r="B528" s="57"/>
      <c r="H528" s="93"/>
      <c r="I528" s="93"/>
      <c r="J528" s="93"/>
    </row>
    <row r="529">
      <c r="A529" s="57"/>
      <c r="B529" s="57"/>
      <c r="H529" s="93"/>
      <c r="I529" s="93"/>
      <c r="J529" s="93"/>
    </row>
    <row r="530">
      <c r="A530" s="57"/>
      <c r="B530" s="57"/>
      <c r="H530" s="93"/>
      <c r="I530" s="93"/>
      <c r="J530" s="93"/>
    </row>
    <row r="531">
      <c r="A531" s="57"/>
      <c r="B531" s="57"/>
      <c r="H531" s="93"/>
      <c r="I531" s="93"/>
      <c r="J531" s="93"/>
    </row>
    <row r="532">
      <c r="A532" s="57"/>
      <c r="B532" s="57"/>
      <c r="H532" s="93"/>
      <c r="I532" s="93"/>
      <c r="J532" s="93"/>
    </row>
    <row r="533">
      <c r="A533" s="57"/>
      <c r="B533" s="57"/>
      <c r="H533" s="93"/>
      <c r="I533" s="93"/>
      <c r="J533" s="93"/>
    </row>
    <row r="534">
      <c r="A534" s="57"/>
      <c r="B534" s="57"/>
      <c r="H534" s="93"/>
      <c r="I534" s="93"/>
      <c r="J534" s="93"/>
    </row>
    <row r="535">
      <c r="A535" s="57"/>
      <c r="B535" s="57"/>
      <c r="H535" s="93"/>
      <c r="I535" s="93"/>
      <c r="J535" s="93"/>
    </row>
    <row r="536">
      <c r="A536" s="57"/>
      <c r="B536" s="57"/>
      <c r="H536" s="93"/>
      <c r="I536" s="93"/>
      <c r="J536" s="93"/>
    </row>
    <row r="537">
      <c r="A537" s="57"/>
      <c r="B537" s="57"/>
      <c r="H537" s="93"/>
      <c r="I537" s="93"/>
      <c r="J537" s="93"/>
    </row>
    <row r="538">
      <c r="A538" s="57"/>
      <c r="B538" s="57"/>
      <c r="H538" s="93"/>
      <c r="I538" s="93"/>
      <c r="J538" s="93"/>
    </row>
    <row r="539">
      <c r="A539" s="57"/>
      <c r="B539" s="57"/>
      <c r="H539" s="93"/>
      <c r="I539" s="93"/>
      <c r="J539" s="93"/>
    </row>
    <row r="540">
      <c r="A540" s="57"/>
      <c r="B540" s="57"/>
      <c r="H540" s="93"/>
      <c r="I540" s="93"/>
      <c r="J540" s="93"/>
    </row>
    <row r="541">
      <c r="A541" s="57"/>
      <c r="B541" s="57"/>
      <c r="H541" s="93"/>
      <c r="I541" s="93"/>
      <c r="J541" s="93"/>
    </row>
    <row r="542">
      <c r="A542" s="57"/>
      <c r="B542" s="57"/>
      <c r="H542" s="93"/>
      <c r="I542" s="93"/>
      <c r="J542" s="93"/>
    </row>
    <row r="543">
      <c r="A543" s="57"/>
      <c r="B543" s="57"/>
      <c r="H543" s="93"/>
      <c r="I543" s="93"/>
      <c r="J543" s="93"/>
    </row>
    <row r="544">
      <c r="A544" s="57"/>
      <c r="B544" s="57"/>
      <c r="H544" s="93"/>
      <c r="I544" s="93"/>
      <c r="J544" s="93"/>
    </row>
    <row r="545">
      <c r="A545" s="57"/>
      <c r="B545" s="57"/>
      <c r="H545" s="93"/>
      <c r="I545" s="93"/>
      <c r="J545" s="93"/>
    </row>
    <row r="546">
      <c r="A546" s="57"/>
      <c r="B546" s="57"/>
      <c r="H546" s="93"/>
      <c r="I546" s="93"/>
      <c r="J546" s="93"/>
    </row>
    <row r="547">
      <c r="A547" s="57"/>
      <c r="B547" s="57"/>
      <c r="H547" s="93"/>
      <c r="I547" s="93"/>
      <c r="J547" s="93"/>
    </row>
    <row r="548">
      <c r="A548" s="57"/>
      <c r="B548" s="57"/>
      <c r="H548" s="93"/>
      <c r="I548" s="93"/>
      <c r="J548" s="93"/>
    </row>
    <row r="549">
      <c r="A549" s="57"/>
      <c r="B549" s="57"/>
      <c r="H549" s="93"/>
      <c r="I549" s="93"/>
      <c r="J549" s="93"/>
    </row>
    <row r="550">
      <c r="A550" s="57"/>
      <c r="B550" s="57"/>
      <c r="H550" s="93"/>
      <c r="I550" s="93"/>
      <c r="J550" s="93"/>
    </row>
    <row r="551">
      <c r="A551" s="57"/>
      <c r="B551" s="57"/>
      <c r="H551" s="93"/>
      <c r="I551" s="93"/>
      <c r="J551" s="93"/>
    </row>
    <row r="552">
      <c r="A552" s="57"/>
      <c r="B552" s="57"/>
      <c r="H552" s="93"/>
      <c r="I552" s="93"/>
      <c r="J552" s="93"/>
    </row>
    <row r="553">
      <c r="A553" s="57"/>
      <c r="B553" s="57"/>
      <c r="H553" s="93"/>
      <c r="I553" s="93"/>
      <c r="J553" s="93"/>
    </row>
    <row r="554">
      <c r="A554" s="57"/>
      <c r="B554" s="57"/>
      <c r="H554" s="93"/>
      <c r="I554" s="93"/>
      <c r="J554" s="93"/>
    </row>
    <row r="555">
      <c r="A555" s="57"/>
      <c r="B555" s="57"/>
      <c r="H555" s="93"/>
      <c r="I555" s="93"/>
      <c r="J555" s="93"/>
    </row>
    <row r="556">
      <c r="A556" s="57"/>
      <c r="B556" s="57"/>
      <c r="H556" s="93"/>
      <c r="I556" s="93"/>
      <c r="J556" s="93"/>
    </row>
    <row r="557">
      <c r="A557" s="57"/>
      <c r="B557" s="57"/>
      <c r="H557" s="93"/>
      <c r="I557" s="93"/>
      <c r="J557" s="93"/>
    </row>
    <row r="558">
      <c r="A558" s="57"/>
      <c r="B558" s="57"/>
      <c r="H558" s="93"/>
      <c r="I558" s="93"/>
      <c r="J558" s="93"/>
    </row>
    <row r="559">
      <c r="A559" s="57"/>
      <c r="B559" s="57"/>
      <c r="H559" s="93"/>
      <c r="I559" s="93"/>
      <c r="J559" s="93"/>
    </row>
    <row r="560">
      <c r="A560" s="57"/>
      <c r="B560" s="57"/>
      <c r="H560" s="93"/>
      <c r="I560" s="93"/>
      <c r="J560" s="93"/>
    </row>
    <row r="561">
      <c r="A561" s="57"/>
      <c r="B561" s="57"/>
      <c r="H561" s="93"/>
      <c r="I561" s="93"/>
      <c r="J561" s="93"/>
    </row>
    <row r="562">
      <c r="A562" s="57"/>
      <c r="B562" s="57"/>
      <c r="H562" s="93"/>
      <c r="I562" s="93"/>
      <c r="J562" s="93"/>
    </row>
    <row r="563">
      <c r="A563" s="57"/>
      <c r="B563" s="57"/>
      <c r="H563" s="93"/>
      <c r="I563" s="93"/>
      <c r="J563" s="93"/>
    </row>
    <row r="564">
      <c r="A564" s="57"/>
      <c r="B564" s="57"/>
      <c r="H564" s="93"/>
      <c r="I564" s="93"/>
      <c r="J564" s="93"/>
    </row>
    <row r="565">
      <c r="A565" s="57"/>
      <c r="B565" s="57"/>
      <c r="H565" s="93"/>
      <c r="I565" s="93"/>
      <c r="J565" s="93"/>
    </row>
    <row r="566">
      <c r="A566" s="57"/>
      <c r="B566" s="57"/>
      <c r="H566" s="93"/>
      <c r="I566" s="93"/>
      <c r="J566" s="93"/>
    </row>
    <row r="567">
      <c r="A567" s="57"/>
      <c r="B567" s="57"/>
      <c r="H567" s="93"/>
      <c r="I567" s="93"/>
      <c r="J567" s="93"/>
    </row>
    <row r="568">
      <c r="A568" s="57"/>
      <c r="B568" s="57"/>
      <c r="H568" s="93"/>
      <c r="I568" s="93"/>
      <c r="J568" s="93"/>
    </row>
    <row r="569">
      <c r="A569" s="57"/>
      <c r="B569" s="57"/>
      <c r="H569" s="93"/>
      <c r="I569" s="93"/>
      <c r="J569" s="93"/>
    </row>
    <row r="570">
      <c r="A570" s="57"/>
      <c r="B570" s="57"/>
      <c r="H570" s="93"/>
      <c r="I570" s="93"/>
      <c r="J570" s="93"/>
    </row>
    <row r="571">
      <c r="A571" s="57"/>
      <c r="B571" s="57"/>
      <c r="H571" s="93"/>
      <c r="I571" s="93"/>
      <c r="J571" s="93"/>
    </row>
    <row r="572">
      <c r="A572" s="57"/>
      <c r="B572" s="57"/>
      <c r="H572" s="93"/>
      <c r="I572" s="93"/>
      <c r="J572" s="93"/>
    </row>
    <row r="573">
      <c r="A573" s="57"/>
      <c r="B573" s="57"/>
      <c r="H573" s="93"/>
      <c r="I573" s="93"/>
      <c r="J573" s="93"/>
    </row>
    <row r="574">
      <c r="A574" s="57"/>
      <c r="B574" s="57"/>
      <c r="H574" s="93"/>
      <c r="I574" s="93"/>
      <c r="J574" s="93"/>
    </row>
    <row r="575">
      <c r="A575" s="57"/>
      <c r="B575" s="57"/>
      <c r="H575" s="93"/>
      <c r="I575" s="93"/>
      <c r="J575" s="93"/>
    </row>
    <row r="576">
      <c r="A576" s="57"/>
      <c r="B576" s="57"/>
      <c r="H576" s="93"/>
      <c r="I576" s="93"/>
      <c r="J576" s="93"/>
    </row>
    <row r="577">
      <c r="A577" s="57"/>
      <c r="B577" s="57"/>
      <c r="H577" s="93"/>
      <c r="I577" s="93"/>
      <c r="J577" s="93"/>
    </row>
    <row r="578">
      <c r="A578" s="57"/>
      <c r="B578" s="57"/>
      <c r="H578" s="93"/>
      <c r="I578" s="93"/>
      <c r="J578" s="93"/>
    </row>
    <row r="579">
      <c r="A579" s="57"/>
      <c r="B579" s="57"/>
      <c r="H579" s="93"/>
      <c r="I579" s="93"/>
      <c r="J579" s="93"/>
    </row>
    <row r="580">
      <c r="A580" s="57"/>
      <c r="B580" s="57"/>
      <c r="H580" s="93"/>
      <c r="I580" s="93"/>
      <c r="J580" s="93"/>
    </row>
    <row r="581">
      <c r="A581" s="57"/>
      <c r="B581" s="57"/>
      <c r="H581" s="93"/>
      <c r="I581" s="93"/>
      <c r="J581" s="93"/>
    </row>
    <row r="582">
      <c r="A582" s="57"/>
      <c r="B582" s="57"/>
      <c r="H582" s="93"/>
      <c r="I582" s="93"/>
      <c r="J582" s="93"/>
    </row>
    <row r="583">
      <c r="A583" s="57"/>
      <c r="B583" s="57"/>
      <c r="H583" s="93"/>
      <c r="I583" s="93"/>
      <c r="J583" s="93"/>
    </row>
    <row r="584">
      <c r="A584" s="57"/>
      <c r="B584" s="57"/>
      <c r="H584" s="93"/>
      <c r="I584" s="93"/>
      <c r="J584" s="93"/>
    </row>
    <row r="585">
      <c r="A585" s="57"/>
      <c r="B585" s="57"/>
      <c r="H585" s="93"/>
      <c r="I585" s="93"/>
      <c r="J585" s="93"/>
    </row>
    <row r="586">
      <c r="A586" s="57"/>
      <c r="B586" s="57"/>
      <c r="H586" s="93"/>
      <c r="I586" s="93"/>
      <c r="J586" s="93"/>
    </row>
    <row r="587">
      <c r="A587" s="57"/>
      <c r="B587" s="57"/>
      <c r="H587" s="93"/>
      <c r="I587" s="93"/>
      <c r="J587" s="93"/>
    </row>
    <row r="588">
      <c r="A588" s="57"/>
      <c r="B588" s="57"/>
      <c r="H588" s="93"/>
      <c r="I588" s="93"/>
      <c r="J588" s="93"/>
    </row>
    <row r="589">
      <c r="A589" s="57"/>
      <c r="B589" s="57"/>
      <c r="H589" s="93"/>
      <c r="I589" s="93"/>
      <c r="J589" s="93"/>
    </row>
    <row r="590">
      <c r="A590" s="57"/>
      <c r="B590" s="57"/>
      <c r="H590" s="93"/>
      <c r="I590" s="93"/>
      <c r="J590" s="93"/>
    </row>
    <row r="591">
      <c r="A591" s="57"/>
      <c r="B591" s="57"/>
      <c r="H591" s="93"/>
      <c r="I591" s="93"/>
      <c r="J591" s="93"/>
    </row>
    <row r="592">
      <c r="A592" s="57"/>
      <c r="B592" s="57"/>
      <c r="H592" s="93"/>
      <c r="I592" s="93"/>
      <c r="J592" s="93"/>
    </row>
    <row r="593">
      <c r="A593" s="57"/>
      <c r="B593" s="57"/>
      <c r="H593" s="93"/>
      <c r="I593" s="93"/>
      <c r="J593" s="93"/>
    </row>
    <row r="594">
      <c r="A594" s="57"/>
      <c r="B594" s="57"/>
      <c r="H594" s="93"/>
      <c r="I594" s="93"/>
      <c r="J594" s="93"/>
    </row>
    <row r="595">
      <c r="A595" s="57"/>
      <c r="B595" s="57"/>
      <c r="H595" s="93"/>
      <c r="I595" s="93"/>
      <c r="J595" s="93"/>
    </row>
    <row r="596">
      <c r="A596" s="57"/>
      <c r="B596" s="57"/>
      <c r="H596" s="93"/>
      <c r="I596" s="93"/>
      <c r="J596" s="93"/>
    </row>
    <row r="597">
      <c r="A597" s="57"/>
      <c r="B597" s="57"/>
      <c r="H597" s="93"/>
      <c r="I597" s="93"/>
      <c r="J597" s="93"/>
    </row>
    <row r="598">
      <c r="A598" s="57"/>
      <c r="B598" s="57"/>
      <c r="H598" s="93"/>
      <c r="I598" s="93"/>
      <c r="J598" s="93"/>
    </row>
    <row r="599">
      <c r="A599" s="57"/>
      <c r="B599" s="57"/>
      <c r="H599" s="93"/>
      <c r="I599" s="93"/>
      <c r="J599" s="93"/>
    </row>
    <row r="600">
      <c r="A600" s="57"/>
      <c r="B600" s="57"/>
      <c r="H600" s="93"/>
      <c r="I600" s="93"/>
      <c r="J600" s="93"/>
    </row>
    <row r="601">
      <c r="A601" s="57"/>
      <c r="B601" s="57"/>
      <c r="H601" s="93"/>
      <c r="I601" s="93"/>
      <c r="J601" s="93"/>
    </row>
    <row r="602">
      <c r="A602" s="57"/>
      <c r="B602" s="57"/>
      <c r="H602" s="93"/>
      <c r="I602" s="93"/>
      <c r="J602" s="93"/>
    </row>
    <row r="603">
      <c r="A603" s="57"/>
      <c r="B603" s="57"/>
      <c r="H603" s="93"/>
      <c r="I603" s="93"/>
      <c r="J603" s="93"/>
    </row>
    <row r="604">
      <c r="A604" s="57"/>
      <c r="B604" s="57"/>
      <c r="H604" s="93"/>
      <c r="I604" s="93"/>
      <c r="J604" s="93"/>
    </row>
    <row r="605">
      <c r="A605" s="57"/>
      <c r="B605" s="57"/>
      <c r="H605" s="93"/>
      <c r="I605" s="93"/>
      <c r="J605" s="93"/>
    </row>
    <row r="606">
      <c r="A606" s="57"/>
      <c r="B606" s="57"/>
      <c r="H606" s="93"/>
      <c r="I606" s="93"/>
      <c r="J606" s="93"/>
    </row>
    <row r="607">
      <c r="A607" s="57"/>
      <c r="B607" s="57"/>
      <c r="H607" s="93"/>
      <c r="I607" s="93"/>
      <c r="J607" s="93"/>
    </row>
    <row r="608">
      <c r="A608" s="57"/>
      <c r="B608" s="57"/>
      <c r="H608" s="93"/>
      <c r="I608" s="93"/>
      <c r="J608" s="93"/>
    </row>
    <row r="609">
      <c r="A609" s="57"/>
      <c r="B609" s="57"/>
      <c r="H609" s="93"/>
      <c r="I609" s="93"/>
      <c r="J609" s="93"/>
    </row>
    <row r="610">
      <c r="A610" s="57"/>
      <c r="B610" s="57"/>
      <c r="H610" s="93"/>
      <c r="I610" s="93"/>
      <c r="J610" s="93"/>
    </row>
    <row r="611">
      <c r="A611" s="57"/>
      <c r="B611" s="57"/>
      <c r="H611" s="93"/>
      <c r="I611" s="93"/>
      <c r="J611" s="93"/>
    </row>
    <row r="612">
      <c r="A612" s="57"/>
      <c r="B612" s="57"/>
      <c r="H612" s="93"/>
      <c r="I612" s="93"/>
      <c r="J612" s="93"/>
    </row>
    <row r="613">
      <c r="A613" s="57"/>
      <c r="B613" s="57"/>
      <c r="H613" s="93"/>
      <c r="I613" s="93"/>
      <c r="J613" s="93"/>
    </row>
    <row r="614">
      <c r="A614" s="57"/>
      <c r="B614" s="57"/>
      <c r="H614" s="93"/>
      <c r="I614" s="93"/>
      <c r="J614" s="93"/>
    </row>
    <row r="615">
      <c r="A615" s="57"/>
      <c r="B615" s="57"/>
      <c r="H615" s="93"/>
      <c r="I615" s="93"/>
      <c r="J615" s="93"/>
    </row>
    <row r="616">
      <c r="A616" s="57"/>
      <c r="B616" s="57"/>
      <c r="H616" s="93"/>
      <c r="I616" s="93"/>
      <c r="J616" s="93"/>
    </row>
    <row r="617">
      <c r="A617" s="57"/>
      <c r="B617" s="57"/>
      <c r="H617" s="93"/>
      <c r="I617" s="93"/>
      <c r="J617" s="93"/>
    </row>
    <row r="618">
      <c r="A618" s="57"/>
      <c r="B618" s="57"/>
      <c r="H618" s="93"/>
      <c r="I618" s="93"/>
      <c r="J618" s="93"/>
    </row>
    <row r="619">
      <c r="A619" s="57"/>
      <c r="B619" s="57"/>
      <c r="H619" s="93"/>
      <c r="I619" s="93"/>
      <c r="J619" s="93"/>
    </row>
    <row r="620">
      <c r="A620" s="57"/>
      <c r="B620" s="57"/>
      <c r="H620" s="93"/>
      <c r="I620" s="93"/>
      <c r="J620" s="93"/>
    </row>
    <row r="621">
      <c r="A621" s="57"/>
      <c r="B621" s="57"/>
      <c r="H621" s="93"/>
      <c r="I621" s="93"/>
      <c r="J621" s="93"/>
    </row>
    <row r="622">
      <c r="A622" s="57"/>
      <c r="B622" s="57"/>
      <c r="H622" s="93"/>
      <c r="I622" s="93"/>
      <c r="J622" s="93"/>
    </row>
    <row r="623">
      <c r="A623" s="57"/>
      <c r="B623" s="57"/>
      <c r="H623" s="93"/>
      <c r="I623" s="93"/>
      <c r="J623" s="93"/>
    </row>
    <row r="624">
      <c r="A624" s="57"/>
      <c r="B624" s="57"/>
      <c r="H624" s="93"/>
      <c r="I624" s="93"/>
      <c r="J624" s="93"/>
    </row>
    <row r="625">
      <c r="A625" s="57"/>
      <c r="B625" s="57"/>
      <c r="H625" s="93"/>
      <c r="I625" s="93"/>
      <c r="J625" s="93"/>
    </row>
    <row r="626">
      <c r="A626" s="57"/>
      <c r="B626" s="57"/>
      <c r="H626" s="93"/>
      <c r="I626" s="93"/>
      <c r="J626" s="93"/>
    </row>
    <row r="627">
      <c r="A627" s="57"/>
      <c r="B627" s="57"/>
      <c r="H627" s="93"/>
      <c r="I627" s="93"/>
      <c r="J627" s="93"/>
    </row>
    <row r="628">
      <c r="A628" s="57"/>
      <c r="B628" s="57"/>
      <c r="H628" s="93"/>
      <c r="I628" s="93"/>
      <c r="J628" s="93"/>
    </row>
    <row r="629">
      <c r="A629" s="57"/>
      <c r="B629" s="57"/>
      <c r="H629" s="93"/>
      <c r="I629" s="93"/>
      <c r="J629" s="93"/>
    </row>
    <row r="630">
      <c r="A630" s="57"/>
      <c r="B630" s="57"/>
      <c r="H630" s="93"/>
      <c r="I630" s="93"/>
      <c r="J630" s="93"/>
    </row>
    <row r="631">
      <c r="A631" s="57"/>
      <c r="B631" s="57"/>
      <c r="H631" s="93"/>
      <c r="I631" s="93"/>
      <c r="J631" s="93"/>
    </row>
    <row r="632">
      <c r="A632" s="57"/>
      <c r="B632" s="57"/>
      <c r="H632" s="93"/>
      <c r="I632" s="93"/>
      <c r="J632" s="93"/>
    </row>
    <row r="633">
      <c r="A633" s="57"/>
      <c r="B633" s="57"/>
      <c r="H633" s="93"/>
      <c r="I633" s="93"/>
      <c r="J633" s="93"/>
    </row>
    <row r="634">
      <c r="A634" s="57"/>
      <c r="B634" s="57"/>
      <c r="H634" s="93"/>
      <c r="I634" s="93"/>
      <c r="J634" s="93"/>
    </row>
    <row r="635">
      <c r="A635" s="57"/>
      <c r="B635" s="57"/>
      <c r="H635" s="93"/>
      <c r="I635" s="93"/>
      <c r="J635" s="93"/>
    </row>
    <row r="636">
      <c r="A636" s="57"/>
      <c r="B636" s="57"/>
      <c r="H636" s="93"/>
      <c r="I636" s="93"/>
      <c r="J636" s="93"/>
    </row>
    <row r="637">
      <c r="A637" s="57"/>
      <c r="B637" s="57"/>
      <c r="H637" s="93"/>
      <c r="I637" s="93"/>
      <c r="J637" s="93"/>
    </row>
    <row r="638">
      <c r="A638" s="57"/>
      <c r="B638" s="57"/>
      <c r="H638" s="93"/>
      <c r="I638" s="93"/>
      <c r="J638" s="93"/>
    </row>
    <row r="639">
      <c r="A639" s="57"/>
      <c r="B639" s="57"/>
      <c r="H639" s="93"/>
      <c r="I639" s="93"/>
      <c r="J639" s="93"/>
    </row>
    <row r="640">
      <c r="A640" s="57"/>
      <c r="B640" s="57"/>
      <c r="H640" s="93"/>
      <c r="I640" s="93"/>
      <c r="J640" s="93"/>
    </row>
    <row r="641">
      <c r="A641" s="57"/>
      <c r="B641" s="57"/>
      <c r="H641" s="93"/>
      <c r="I641" s="93"/>
      <c r="J641" s="93"/>
    </row>
    <row r="642">
      <c r="A642" s="57"/>
      <c r="B642" s="57"/>
      <c r="H642" s="93"/>
      <c r="I642" s="93"/>
      <c r="J642" s="93"/>
    </row>
    <row r="643">
      <c r="A643" s="57"/>
      <c r="B643" s="57"/>
      <c r="H643" s="93"/>
      <c r="I643" s="93"/>
      <c r="J643" s="93"/>
    </row>
    <row r="644">
      <c r="A644" s="57"/>
      <c r="B644" s="57"/>
      <c r="H644" s="93"/>
      <c r="I644" s="93"/>
      <c r="J644" s="93"/>
    </row>
    <row r="645">
      <c r="A645" s="57"/>
      <c r="B645" s="57"/>
      <c r="H645" s="93"/>
      <c r="I645" s="93"/>
      <c r="J645" s="93"/>
    </row>
    <row r="646">
      <c r="A646" s="57"/>
      <c r="B646" s="57"/>
      <c r="H646" s="93"/>
      <c r="I646" s="93"/>
      <c r="J646" s="93"/>
    </row>
    <row r="647">
      <c r="A647" s="57"/>
      <c r="B647" s="57"/>
      <c r="H647" s="93"/>
      <c r="I647" s="93"/>
      <c r="J647" s="93"/>
    </row>
    <row r="648">
      <c r="A648" s="57"/>
      <c r="B648" s="57"/>
      <c r="H648" s="93"/>
      <c r="I648" s="93"/>
      <c r="J648" s="93"/>
    </row>
    <row r="649">
      <c r="A649" s="57"/>
      <c r="B649" s="57"/>
      <c r="H649" s="93"/>
      <c r="I649" s="93"/>
      <c r="J649" s="93"/>
    </row>
    <row r="650">
      <c r="A650" s="57"/>
      <c r="B650" s="57"/>
      <c r="H650" s="93"/>
      <c r="I650" s="93"/>
      <c r="J650" s="93"/>
    </row>
    <row r="651">
      <c r="A651" s="57"/>
      <c r="B651" s="57"/>
      <c r="H651" s="93"/>
      <c r="I651" s="93"/>
      <c r="J651" s="93"/>
    </row>
    <row r="652">
      <c r="A652" s="57"/>
      <c r="B652" s="57"/>
      <c r="H652" s="93"/>
      <c r="I652" s="93"/>
      <c r="J652" s="93"/>
    </row>
    <row r="653">
      <c r="A653" s="57"/>
      <c r="B653" s="57"/>
      <c r="H653" s="93"/>
      <c r="I653" s="93"/>
      <c r="J653" s="93"/>
    </row>
    <row r="654">
      <c r="A654" s="57"/>
      <c r="B654" s="57"/>
      <c r="H654" s="93"/>
      <c r="I654" s="93"/>
      <c r="J654" s="93"/>
    </row>
    <row r="655">
      <c r="A655" s="57"/>
      <c r="B655" s="57"/>
      <c r="H655" s="93"/>
      <c r="I655" s="93"/>
      <c r="J655" s="93"/>
    </row>
    <row r="656">
      <c r="A656" s="57"/>
      <c r="B656" s="57"/>
      <c r="H656" s="93"/>
      <c r="I656" s="93"/>
      <c r="J656" s="93"/>
    </row>
    <row r="657">
      <c r="A657" s="57"/>
      <c r="B657" s="57"/>
      <c r="H657" s="93"/>
      <c r="I657" s="93"/>
      <c r="J657" s="93"/>
    </row>
    <row r="658">
      <c r="A658" s="57"/>
      <c r="B658" s="57"/>
      <c r="H658" s="93"/>
      <c r="I658" s="93"/>
      <c r="J658" s="93"/>
    </row>
    <row r="659">
      <c r="A659" s="57"/>
      <c r="B659" s="57"/>
      <c r="H659" s="93"/>
      <c r="I659" s="93"/>
      <c r="J659" s="93"/>
    </row>
    <row r="660">
      <c r="A660" s="57"/>
      <c r="B660" s="57"/>
      <c r="H660" s="93"/>
      <c r="I660" s="93"/>
      <c r="J660" s="93"/>
    </row>
    <row r="661">
      <c r="A661" s="57"/>
      <c r="B661" s="57"/>
      <c r="H661" s="93"/>
      <c r="I661" s="93"/>
      <c r="J661" s="93"/>
    </row>
    <row r="662">
      <c r="A662" s="57"/>
      <c r="B662" s="57"/>
      <c r="H662" s="93"/>
      <c r="I662" s="93"/>
      <c r="J662" s="93"/>
    </row>
    <row r="663">
      <c r="A663" s="57"/>
      <c r="B663" s="57"/>
      <c r="H663" s="93"/>
      <c r="I663" s="93"/>
      <c r="J663" s="93"/>
    </row>
    <row r="664">
      <c r="A664" s="57"/>
      <c r="B664" s="57"/>
      <c r="H664" s="93"/>
      <c r="I664" s="93"/>
      <c r="J664" s="93"/>
    </row>
    <row r="665">
      <c r="A665" s="57"/>
      <c r="B665" s="57"/>
      <c r="H665" s="93"/>
      <c r="I665" s="93"/>
      <c r="J665" s="93"/>
    </row>
    <row r="666">
      <c r="A666" s="57"/>
      <c r="B666" s="57"/>
      <c r="H666" s="93"/>
      <c r="I666" s="93"/>
      <c r="J666" s="93"/>
    </row>
    <row r="667">
      <c r="A667" s="57"/>
      <c r="B667" s="57"/>
      <c r="H667" s="93"/>
      <c r="I667" s="93"/>
      <c r="J667" s="93"/>
    </row>
    <row r="668">
      <c r="A668" s="57"/>
      <c r="B668" s="57"/>
      <c r="H668" s="93"/>
      <c r="I668" s="93"/>
      <c r="J668" s="93"/>
    </row>
    <row r="669">
      <c r="A669" s="57"/>
      <c r="B669" s="57"/>
      <c r="H669" s="93"/>
      <c r="I669" s="93"/>
      <c r="J669" s="93"/>
    </row>
    <row r="670">
      <c r="A670" s="57"/>
      <c r="B670" s="57"/>
      <c r="H670" s="93"/>
      <c r="I670" s="93"/>
      <c r="J670" s="93"/>
    </row>
    <row r="671">
      <c r="A671" s="57"/>
      <c r="B671" s="57"/>
      <c r="H671" s="93"/>
      <c r="I671" s="93"/>
      <c r="J671" s="93"/>
    </row>
    <row r="672">
      <c r="A672" s="57"/>
      <c r="B672" s="57"/>
      <c r="H672" s="93"/>
      <c r="I672" s="93"/>
      <c r="J672" s="93"/>
    </row>
    <row r="673">
      <c r="A673" s="57"/>
      <c r="B673" s="57"/>
      <c r="H673" s="93"/>
      <c r="I673" s="93"/>
      <c r="J673" s="93"/>
    </row>
    <row r="674">
      <c r="A674" s="57"/>
      <c r="B674" s="57"/>
      <c r="H674" s="93"/>
      <c r="I674" s="93"/>
      <c r="J674" s="93"/>
    </row>
    <row r="675">
      <c r="A675" s="57"/>
      <c r="B675" s="57"/>
      <c r="H675" s="93"/>
      <c r="I675" s="93"/>
      <c r="J675" s="93"/>
    </row>
    <row r="676">
      <c r="A676" s="57"/>
      <c r="B676" s="57"/>
      <c r="H676" s="93"/>
      <c r="I676" s="93"/>
      <c r="J676" s="93"/>
    </row>
    <row r="677">
      <c r="A677" s="57"/>
      <c r="B677" s="57"/>
      <c r="H677" s="93"/>
      <c r="I677" s="93"/>
      <c r="J677" s="93"/>
    </row>
    <row r="678">
      <c r="A678" s="57"/>
      <c r="B678" s="57"/>
      <c r="H678" s="93"/>
      <c r="I678" s="93"/>
      <c r="J678" s="93"/>
    </row>
    <row r="679">
      <c r="A679" s="57"/>
      <c r="B679" s="57"/>
      <c r="H679" s="93"/>
      <c r="I679" s="93"/>
      <c r="J679" s="93"/>
    </row>
    <row r="680">
      <c r="A680" s="57"/>
      <c r="B680" s="57"/>
      <c r="H680" s="93"/>
      <c r="I680" s="93"/>
      <c r="J680" s="93"/>
    </row>
    <row r="681">
      <c r="A681" s="57"/>
      <c r="B681" s="57"/>
      <c r="H681" s="93"/>
      <c r="I681" s="93"/>
      <c r="J681" s="93"/>
    </row>
    <row r="682">
      <c r="A682" s="57"/>
      <c r="B682" s="57"/>
      <c r="H682" s="93"/>
      <c r="I682" s="93"/>
      <c r="J682" s="93"/>
    </row>
    <row r="683">
      <c r="A683" s="57"/>
      <c r="B683" s="57"/>
      <c r="H683" s="93"/>
      <c r="I683" s="93"/>
      <c r="J683" s="93"/>
    </row>
    <row r="684">
      <c r="A684" s="57"/>
      <c r="B684" s="57"/>
      <c r="H684" s="93"/>
      <c r="I684" s="93"/>
      <c r="J684" s="93"/>
    </row>
    <row r="685">
      <c r="A685" s="57"/>
      <c r="B685" s="57"/>
      <c r="H685" s="93"/>
      <c r="I685" s="93"/>
      <c r="J685" s="93"/>
    </row>
    <row r="686">
      <c r="A686" s="57"/>
      <c r="B686" s="57"/>
      <c r="H686" s="93"/>
      <c r="I686" s="93"/>
      <c r="J686" s="93"/>
    </row>
    <row r="687">
      <c r="A687" s="57"/>
      <c r="B687" s="57"/>
      <c r="H687" s="93"/>
      <c r="I687" s="93"/>
      <c r="J687" s="93"/>
    </row>
    <row r="688">
      <c r="A688" s="57"/>
      <c r="B688" s="57"/>
      <c r="H688" s="93"/>
      <c r="I688" s="93"/>
      <c r="J688" s="93"/>
    </row>
    <row r="689">
      <c r="A689" s="57"/>
      <c r="B689" s="57"/>
      <c r="H689" s="93"/>
      <c r="I689" s="93"/>
      <c r="J689" s="93"/>
    </row>
    <row r="690">
      <c r="A690" s="57"/>
      <c r="B690" s="57"/>
      <c r="H690" s="93"/>
      <c r="I690" s="93"/>
      <c r="J690" s="93"/>
    </row>
    <row r="691">
      <c r="A691" s="57"/>
      <c r="B691" s="57"/>
      <c r="H691" s="93"/>
      <c r="I691" s="93"/>
      <c r="J691" s="93"/>
    </row>
    <row r="692">
      <c r="A692" s="57"/>
      <c r="B692" s="57"/>
      <c r="H692" s="93"/>
      <c r="I692" s="93"/>
      <c r="J692" s="93"/>
    </row>
    <row r="693">
      <c r="A693" s="57"/>
      <c r="B693" s="57"/>
      <c r="H693" s="93"/>
      <c r="I693" s="93"/>
      <c r="J693" s="93"/>
    </row>
    <row r="694">
      <c r="A694" s="57"/>
      <c r="B694" s="57"/>
      <c r="H694" s="93"/>
      <c r="I694" s="93"/>
      <c r="J694" s="93"/>
    </row>
    <row r="695">
      <c r="A695" s="57"/>
      <c r="B695" s="57"/>
      <c r="H695" s="93"/>
      <c r="I695" s="93"/>
      <c r="J695" s="93"/>
    </row>
    <row r="696">
      <c r="A696" s="57"/>
      <c r="B696" s="57"/>
      <c r="H696" s="93"/>
      <c r="I696" s="93"/>
      <c r="J696" s="93"/>
    </row>
    <row r="697">
      <c r="A697" s="57"/>
      <c r="B697" s="57"/>
      <c r="H697" s="93"/>
      <c r="I697" s="93"/>
      <c r="J697" s="93"/>
    </row>
    <row r="698">
      <c r="A698" s="57"/>
      <c r="B698" s="57"/>
      <c r="H698" s="93"/>
      <c r="I698" s="93"/>
      <c r="J698" s="93"/>
    </row>
    <row r="699">
      <c r="A699" s="57"/>
      <c r="B699" s="57"/>
      <c r="H699" s="93"/>
      <c r="I699" s="93"/>
      <c r="J699" s="93"/>
    </row>
    <row r="700">
      <c r="A700" s="57"/>
      <c r="B700" s="57"/>
      <c r="H700" s="93"/>
      <c r="I700" s="93"/>
      <c r="J700" s="93"/>
    </row>
    <row r="701">
      <c r="A701" s="57"/>
      <c r="B701" s="57"/>
      <c r="H701" s="93"/>
      <c r="I701" s="93"/>
      <c r="J701" s="93"/>
    </row>
    <row r="702">
      <c r="A702" s="57"/>
      <c r="B702" s="57"/>
      <c r="H702" s="93"/>
      <c r="I702" s="93"/>
      <c r="J702" s="93"/>
    </row>
    <row r="703">
      <c r="A703" s="57"/>
      <c r="B703" s="57"/>
      <c r="H703" s="93"/>
      <c r="I703" s="93"/>
      <c r="J703" s="93"/>
    </row>
    <row r="704">
      <c r="A704" s="57"/>
      <c r="B704" s="57"/>
      <c r="H704" s="93"/>
      <c r="I704" s="93"/>
      <c r="J704" s="93"/>
    </row>
    <row r="705">
      <c r="A705" s="57"/>
      <c r="B705" s="57"/>
      <c r="H705" s="93"/>
      <c r="I705" s="93"/>
      <c r="J705" s="93"/>
    </row>
    <row r="706">
      <c r="A706" s="57"/>
      <c r="B706" s="57"/>
      <c r="H706" s="93"/>
      <c r="I706" s="93"/>
      <c r="J706" s="93"/>
    </row>
    <row r="707">
      <c r="A707" s="57"/>
      <c r="B707" s="57"/>
      <c r="H707" s="93"/>
      <c r="I707" s="93"/>
      <c r="J707" s="93"/>
    </row>
    <row r="708">
      <c r="A708" s="57"/>
      <c r="B708" s="57"/>
      <c r="H708" s="93"/>
      <c r="I708" s="93"/>
      <c r="J708" s="93"/>
    </row>
    <row r="709">
      <c r="A709" s="57"/>
      <c r="B709" s="57"/>
      <c r="H709" s="93"/>
      <c r="I709" s="93"/>
      <c r="J709" s="93"/>
    </row>
    <row r="710">
      <c r="A710" s="57"/>
      <c r="B710" s="57"/>
      <c r="H710" s="93"/>
      <c r="I710" s="93"/>
      <c r="J710" s="93"/>
    </row>
    <row r="711">
      <c r="A711" s="57"/>
      <c r="B711" s="57"/>
      <c r="H711" s="93"/>
      <c r="I711" s="93"/>
      <c r="J711" s="93"/>
    </row>
    <row r="712">
      <c r="A712" s="57"/>
      <c r="B712" s="57"/>
      <c r="H712" s="93"/>
      <c r="I712" s="93"/>
      <c r="J712" s="93"/>
    </row>
    <row r="713">
      <c r="A713" s="57"/>
      <c r="B713" s="57"/>
      <c r="H713" s="93"/>
      <c r="I713" s="93"/>
      <c r="J713" s="93"/>
    </row>
    <row r="714">
      <c r="A714" s="57"/>
      <c r="B714" s="57"/>
      <c r="H714" s="93"/>
      <c r="I714" s="93"/>
      <c r="J714" s="93"/>
    </row>
    <row r="715">
      <c r="A715" s="57"/>
      <c r="B715" s="57"/>
      <c r="H715" s="93"/>
      <c r="I715" s="93"/>
      <c r="J715" s="93"/>
    </row>
    <row r="716">
      <c r="A716" s="57"/>
      <c r="B716" s="57"/>
      <c r="H716" s="93"/>
      <c r="I716" s="93"/>
      <c r="J716" s="93"/>
    </row>
    <row r="717">
      <c r="A717" s="57"/>
      <c r="B717" s="57"/>
      <c r="H717" s="93"/>
      <c r="I717" s="93"/>
      <c r="J717" s="93"/>
    </row>
    <row r="718">
      <c r="A718" s="57"/>
      <c r="B718" s="57"/>
      <c r="H718" s="93"/>
      <c r="I718" s="93"/>
      <c r="J718" s="93"/>
    </row>
    <row r="719">
      <c r="A719" s="57"/>
      <c r="B719" s="57"/>
      <c r="H719" s="93"/>
      <c r="I719" s="93"/>
      <c r="J719" s="93"/>
    </row>
    <row r="720">
      <c r="A720" s="57"/>
      <c r="B720" s="57"/>
      <c r="H720" s="93"/>
      <c r="I720" s="93"/>
      <c r="J720" s="93"/>
    </row>
    <row r="721">
      <c r="A721" s="57"/>
      <c r="B721" s="57"/>
      <c r="H721" s="93"/>
      <c r="I721" s="93"/>
      <c r="J721" s="93"/>
    </row>
    <row r="722">
      <c r="A722" s="57"/>
      <c r="B722" s="57"/>
      <c r="H722" s="93"/>
      <c r="I722" s="93"/>
      <c r="J722" s="93"/>
    </row>
    <row r="723">
      <c r="A723" s="57"/>
      <c r="B723" s="57"/>
      <c r="H723" s="93"/>
      <c r="I723" s="93"/>
      <c r="J723" s="93"/>
    </row>
    <row r="724">
      <c r="A724" s="57"/>
      <c r="B724" s="57"/>
      <c r="H724" s="93"/>
      <c r="I724" s="93"/>
      <c r="J724" s="93"/>
    </row>
    <row r="725">
      <c r="A725" s="57"/>
      <c r="B725" s="57"/>
      <c r="H725" s="93"/>
      <c r="I725" s="93"/>
      <c r="J725" s="93"/>
    </row>
    <row r="726">
      <c r="A726" s="57"/>
      <c r="B726" s="57"/>
      <c r="H726" s="93"/>
      <c r="I726" s="93"/>
      <c r="J726" s="93"/>
    </row>
    <row r="727">
      <c r="A727" s="57"/>
      <c r="B727" s="57"/>
      <c r="H727" s="93"/>
      <c r="I727" s="93"/>
      <c r="J727" s="93"/>
    </row>
    <row r="728">
      <c r="A728" s="57"/>
      <c r="B728" s="57"/>
      <c r="H728" s="93"/>
      <c r="I728" s="93"/>
      <c r="J728" s="93"/>
    </row>
    <row r="729">
      <c r="A729" s="57"/>
      <c r="B729" s="57"/>
      <c r="H729" s="93"/>
      <c r="I729" s="93"/>
      <c r="J729" s="93"/>
    </row>
    <row r="730">
      <c r="A730" s="57"/>
      <c r="B730" s="57"/>
      <c r="H730" s="93"/>
      <c r="I730" s="93"/>
      <c r="J730" s="93"/>
    </row>
    <row r="731">
      <c r="A731" s="57"/>
      <c r="B731" s="57"/>
      <c r="H731" s="93"/>
      <c r="I731" s="93"/>
      <c r="J731" s="93"/>
    </row>
    <row r="732">
      <c r="A732" s="57"/>
      <c r="B732" s="57"/>
      <c r="H732" s="93"/>
      <c r="I732" s="93"/>
      <c r="J732" s="93"/>
    </row>
    <row r="733">
      <c r="A733" s="57"/>
      <c r="B733" s="57"/>
      <c r="H733" s="93"/>
      <c r="I733" s="93"/>
      <c r="J733" s="93"/>
    </row>
    <row r="734">
      <c r="A734" s="57"/>
      <c r="B734" s="57"/>
      <c r="H734" s="93"/>
      <c r="I734" s="93"/>
      <c r="J734" s="93"/>
    </row>
    <row r="735">
      <c r="A735" s="57"/>
      <c r="B735" s="57"/>
      <c r="H735" s="93"/>
      <c r="I735" s="93"/>
      <c r="J735" s="93"/>
    </row>
    <row r="736">
      <c r="A736" s="57"/>
      <c r="B736" s="57"/>
      <c r="H736" s="93"/>
      <c r="I736" s="93"/>
      <c r="J736" s="93"/>
    </row>
    <row r="737">
      <c r="A737" s="57"/>
      <c r="B737" s="57"/>
      <c r="H737" s="93"/>
      <c r="I737" s="93"/>
      <c r="J737" s="93"/>
    </row>
    <row r="738">
      <c r="A738" s="57"/>
      <c r="B738" s="57"/>
      <c r="H738" s="93"/>
      <c r="I738" s="93"/>
      <c r="J738" s="93"/>
    </row>
    <row r="739">
      <c r="A739" s="57"/>
      <c r="B739" s="57"/>
      <c r="H739" s="93"/>
      <c r="I739" s="93"/>
      <c r="J739" s="93"/>
    </row>
    <row r="740">
      <c r="A740" s="57"/>
      <c r="B740" s="57"/>
      <c r="H740" s="93"/>
      <c r="I740" s="93"/>
      <c r="J740" s="93"/>
    </row>
    <row r="741">
      <c r="A741" s="57"/>
      <c r="B741" s="57"/>
      <c r="H741" s="93"/>
      <c r="I741" s="93"/>
      <c r="J741" s="93"/>
    </row>
    <row r="742">
      <c r="A742" s="57"/>
      <c r="B742" s="57"/>
      <c r="H742" s="93"/>
      <c r="I742" s="93"/>
      <c r="J742" s="93"/>
    </row>
    <row r="743">
      <c r="A743" s="57"/>
      <c r="B743" s="57"/>
      <c r="H743" s="93"/>
      <c r="I743" s="93"/>
      <c r="J743" s="93"/>
    </row>
    <row r="744">
      <c r="A744" s="57"/>
      <c r="B744" s="57"/>
      <c r="H744" s="93"/>
      <c r="I744" s="93"/>
      <c r="J744" s="93"/>
    </row>
    <row r="745">
      <c r="A745" s="57"/>
      <c r="B745" s="57"/>
      <c r="H745" s="93"/>
      <c r="I745" s="93"/>
      <c r="J745" s="93"/>
    </row>
    <row r="746">
      <c r="A746" s="57"/>
      <c r="B746" s="57"/>
      <c r="H746" s="93"/>
      <c r="I746" s="93"/>
      <c r="J746" s="93"/>
    </row>
    <row r="747">
      <c r="A747" s="57"/>
      <c r="B747" s="57"/>
      <c r="H747" s="93"/>
      <c r="I747" s="93"/>
      <c r="J747" s="93"/>
    </row>
    <row r="748">
      <c r="A748" s="57"/>
      <c r="B748" s="57"/>
      <c r="H748" s="93"/>
      <c r="I748" s="93"/>
      <c r="J748" s="93"/>
    </row>
    <row r="749">
      <c r="A749" s="57"/>
      <c r="B749" s="57"/>
      <c r="H749" s="93"/>
      <c r="I749" s="93"/>
      <c r="J749" s="93"/>
    </row>
    <row r="750">
      <c r="A750" s="57"/>
      <c r="B750" s="57"/>
      <c r="H750" s="93"/>
      <c r="I750" s="93"/>
      <c r="J750" s="93"/>
    </row>
    <row r="751">
      <c r="A751" s="57"/>
      <c r="B751" s="57"/>
      <c r="H751" s="93"/>
      <c r="I751" s="93"/>
      <c r="J751" s="93"/>
    </row>
    <row r="752">
      <c r="A752" s="57"/>
      <c r="B752" s="57"/>
      <c r="H752" s="93"/>
      <c r="I752" s="93"/>
      <c r="J752" s="93"/>
    </row>
    <row r="753">
      <c r="A753" s="57"/>
      <c r="B753" s="57"/>
      <c r="H753" s="93"/>
      <c r="I753" s="93"/>
      <c r="J753" s="93"/>
    </row>
    <row r="754">
      <c r="A754" s="57"/>
      <c r="B754" s="57"/>
      <c r="H754" s="93"/>
      <c r="I754" s="93"/>
      <c r="J754" s="93"/>
    </row>
    <row r="755">
      <c r="A755" s="57"/>
      <c r="B755" s="57"/>
      <c r="H755" s="93"/>
      <c r="I755" s="93"/>
      <c r="J755" s="93"/>
    </row>
    <row r="756">
      <c r="A756" s="57"/>
      <c r="B756" s="57"/>
      <c r="H756" s="93"/>
      <c r="I756" s="93"/>
      <c r="J756" s="93"/>
    </row>
    <row r="757">
      <c r="A757" s="57"/>
      <c r="B757" s="57"/>
      <c r="H757" s="93"/>
      <c r="I757" s="93"/>
      <c r="J757" s="93"/>
    </row>
    <row r="758">
      <c r="A758" s="57"/>
      <c r="B758" s="57"/>
      <c r="H758" s="93"/>
      <c r="I758" s="93"/>
      <c r="J758" s="93"/>
    </row>
    <row r="759">
      <c r="A759" s="57"/>
      <c r="B759" s="57"/>
      <c r="H759" s="93"/>
      <c r="I759" s="93"/>
      <c r="J759" s="93"/>
    </row>
    <row r="760">
      <c r="A760" s="57"/>
      <c r="B760" s="57"/>
      <c r="H760" s="93"/>
      <c r="I760" s="93"/>
      <c r="J760" s="93"/>
    </row>
    <row r="761">
      <c r="A761" s="57"/>
      <c r="B761" s="57"/>
      <c r="H761" s="93"/>
      <c r="I761" s="93"/>
      <c r="J761" s="93"/>
    </row>
    <row r="762">
      <c r="A762" s="57"/>
      <c r="B762" s="57"/>
      <c r="H762" s="93"/>
      <c r="I762" s="93"/>
      <c r="J762" s="93"/>
    </row>
    <row r="763">
      <c r="A763" s="57"/>
      <c r="B763" s="57"/>
      <c r="H763" s="93"/>
      <c r="I763" s="93"/>
      <c r="J763" s="93"/>
    </row>
    <row r="764">
      <c r="A764" s="57"/>
      <c r="B764" s="57"/>
      <c r="H764" s="93"/>
      <c r="I764" s="93"/>
      <c r="J764" s="93"/>
    </row>
    <row r="765">
      <c r="A765" s="57"/>
      <c r="B765" s="57"/>
      <c r="H765" s="93"/>
      <c r="I765" s="93"/>
      <c r="J765" s="93"/>
    </row>
    <row r="766">
      <c r="A766" s="57"/>
      <c r="B766" s="57"/>
      <c r="H766" s="93"/>
      <c r="I766" s="93"/>
      <c r="J766" s="93"/>
    </row>
    <row r="767">
      <c r="A767" s="57"/>
      <c r="B767" s="57"/>
      <c r="H767" s="93"/>
      <c r="I767" s="93"/>
      <c r="J767" s="93"/>
    </row>
    <row r="768">
      <c r="A768" s="57"/>
      <c r="B768" s="57"/>
      <c r="H768" s="93"/>
      <c r="I768" s="93"/>
      <c r="J768" s="93"/>
    </row>
    <row r="769">
      <c r="A769" s="57"/>
      <c r="B769" s="57"/>
      <c r="H769" s="93"/>
      <c r="I769" s="93"/>
      <c r="J769" s="93"/>
    </row>
    <row r="770">
      <c r="A770" s="57"/>
      <c r="B770" s="57"/>
      <c r="H770" s="93"/>
      <c r="I770" s="93"/>
      <c r="J770" s="93"/>
    </row>
    <row r="771">
      <c r="A771" s="57"/>
      <c r="B771" s="57"/>
      <c r="H771" s="93"/>
      <c r="I771" s="93"/>
      <c r="J771" s="93"/>
    </row>
    <row r="772">
      <c r="A772" s="57"/>
      <c r="B772" s="57"/>
      <c r="H772" s="93"/>
      <c r="I772" s="93"/>
      <c r="J772" s="93"/>
    </row>
    <row r="773">
      <c r="A773" s="57"/>
      <c r="B773" s="57"/>
      <c r="H773" s="93"/>
      <c r="I773" s="93"/>
      <c r="J773" s="93"/>
    </row>
    <row r="774">
      <c r="A774" s="57"/>
      <c r="B774" s="57"/>
      <c r="H774" s="93"/>
      <c r="I774" s="93"/>
      <c r="J774" s="93"/>
    </row>
    <row r="775">
      <c r="A775" s="57"/>
      <c r="B775" s="57"/>
      <c r="H775" s="93"/>
      <c r="I775" s="93"/>
      <c r="J775" s="93"/>
    </row>
    <row r="776">
      <c r="A776" s="57"/>
      <c r="B776" s="57"/>
      <c r="H776" s="93"/>
      <c r="I776" s="93"/>
      <c r="J776" s="93"/>
    </row>
    <row r="777">
      <c r="A777" s="57"/>
      <c r="B777" s="57"/>
      <c r="H777" s="93"/>
      <c r="I777" s="93"/>
      <c r="J777" s="93"/>
    </row>
    <row r="778">
      <c r="A778" s="57"/>
      <c r="B778" s="57"/>
      <c r="H778" s="93"/>
      <c r="I778" s="93"/>
      <c r="J778" s="93"/>
    </row>
    <row r="779">
      <c r="A779" s="57"/>
      <c r="B779" s="57"/>
      <c r="H779" s="93"/>
      <c r="I779" s="93"/>
      <c r="J779" s="93"/>
    </row>
    <row r="780">
      <c r="A780" s="57"/>
      <c r="B780" s="57"/>
      <c r="H780" s="93"/>
      <c r="I780" s="93"/>
      <c r="J780" s="93"/>
    </row>
    <row r="781">
      <c r="A781" s="57"/>
      <c r="B781" s="57"/>
      <c r="H781" s="93"/>
      <c r="I781" s="93"/>
      <c r="J781" s="93"/>
    </row>
    <row r="782">
      <c r="A782" s="57"/>
      <c r="B782" s="57"/>
      <c r="H782" s="93"/>
      <c r="I782" s="93"/>
      <c r="J782" s="93"/>
    </row>
    <row r="783">
      <c r="A783" s="57"/>
      <c r="B783" s="57"/>
      <c r="H783" s="93"/>
      <c r="I783" s="93"/>
      <c r="J783" s="93"/>
    </row>
    <row r="784">
      <c r="A784" s="57"/>
      <c r="B784" s="57"/>
      <c r="H784" s="93"/>
      <c r="I784" s="93"/>
      <c r="J784" s="93"/>
    </row>
    <row r="785">
      <c r="A785" s="57"/>
      <c r="B785" s="57"/>
      <c r="H785" s="93"/>
      <c r="I785" s="93"/>
      <c r="J785" s="93"/>
    </row>
    <row r="786">
      <c r="A786" s="57"/>
      <c r="B786" s="57"/>
      <c r="H786" s="93"/>
      <c r="I786" s="93"/>
      <c r="J786" s="93"/>
    </row>
    <row r="787">
      <c r="A787" s="57"/>
      <c r="B787" s="57"/>
      <c r="H787" s="93"/>
      <c r="I787" s="93"/>
      <c r="J787" s="93"/>
    </row>
    <row r="788">
      <c r="A788" s="57"/>
      <c r="B788" s="57"/>
      <c r="H788" s="93"/>
      <c r="I788" s="93"/>
      <c r="J788" s="93"/>
    </row>
    <row r="789">
      <c r="A789" s="57"/>
      <c r="B789" s="57"/>
      <c r="H789" s="93"/>
      <c r="I789" s="93"/>
      <c r="J789" s="93"/>
    </row>
    <row r="790">
      <c r="A790" s="57"/>
      <c r="B790" s="57"/>
      <c r="H790" s="93"/>
      <c r="I790" s="93"/>
      <c r="J790" s="93"/>
    </row>
    <row r="791">
      <c r="A791" s="57"/>
      <c r="B791" s="57"/>
      <c r="H791" s="93"/>
      <c r="I791" s="93"/>
      <c r="J791" s="93"/>
    </row>
    <row r="792">
      <c r="A792" s="57"/>
      <c r="B792" s="57"/>
      <c r="H792" s="93"/>
      <c r="I792" s="93"/>
      <c r="J792" s="93"/>
    </row>
    <row r="793">
      <c r="A793" s="57"/>
      <c r="B793" s="57"/>
      <c r="H793" s="93"/>
      <c r="I793" s="93"/>
      <c r="J793" s="93"/>
    </row>
    <row r="794">
      <c r="A794" s="57"/>
      <c r="B794" s="57"/>
      <c r="H794" s="93"/>
      <c r="I794" s="93"/>
      <c r="J794" s="93"/>
    </row>
    <row r="795">
      <c r="A795" s="57"/>
      <c r="B795" s="57"/>
      <c r="H795" s="93"/>
      <c r="I795" s="93"/>
      <c r="J795" s="93"/>
    </row>
    <row r="796">
      <c r="A796" s="57"/>
      <c r="B796" s="57"/>
      <c r="H796" s="93"/>
      <c r="I796" s="93"/>
      <c r="J796" s="93"/>
    </row>
    <row r="797">
      <c r="A797" s="57"/>
      <c r="B797" s="57"/>
      <c r="H797" s="93"/>
      <c r="I797" s="93"/>
      <c r="J797" s="93"/>
    </row>
    <row r="798">
      <c r="A798" s="57"/>
      <c r="B798" s="57"/>
      <c r="H798" s="93"/>
      <c r="I798" s="93"/>
      <c r="J798" s="93"/>
    </row>
    <row r="799">
      <c r="A799" s="57"/>
      <c r="B799" s="57"/>
      <c r="H799" s="93"/>
      <c r="I799" s="93"/>
      <c r="J799" s="93"/>
    </row>
    <row r="800">
      <c r="A800" s="57"/>
      <c r="B800" s="57"/>
      <c r="H800" s="93"/>
      <c r="I800" s="93"/>
      <c r="J800" s="93"/>
    </row>
    <row r="801">
      <c r="A801" s="57"/>
      <c r="B801" s="57"/>
      <c r="H801" s="93"/>
      <c r="I801" s="93"/>
      <c r="J801" s="93"/>
    </row>
    <row r="802">
      <c r="A802" s="57"/>
      <c r="B802" s="57"/>
      <c r="H802" s="93"/>
      <c r="I802" s="93"/>
      <c r="J802" s="93"/>
    </row>
    <row r="803">
      <c r="A803" s="57"/>
      <c r="B803" s="57"/>
      <c r="H803" s="93"/>
      <c r="I803" s="93"/>
      <c r="J803" s="93"/>
    </row>
    <row r="804">
      <c r="A804" s="57"/>
      <c r="B804" s="57"/>
      <c r="H804" s="93"/>
      <c r="I804" s="93"/>
      <c r="J804" s="93"/>
    </row>
    <row r="805">
      <c r="A805" s="57"/>
      <c r="B805" s="57"/>
      <c r="H805" s="93"/>
      <c r="I805" s="93"/>
      <c r="J805" s="93"/>
    </row>
    <row r="806">
      <c r="A806" s="57"/>
      <c r="B806" s="57"/>
      <c r="H806" s="93"/>
      <c r="I806" s="93"/>
      <c r="J806" s="93"/>
    </row>
    <row r="807">
      <c r="A807" s="57"/>
      <c r="B807" s="57"/>
      <c r="H807" s="93"/>
      <c r="I807" s="93"/>
      <c r="J807" s="93"/>
    </row>
    <row r="808">
      <c r="A808" s="57"/>
      <c r="B808" s="57"/>
      <c r="H808" s="93"/>
      <c r="I808" s="93"/>
      <c r="J808" s="93"/>
    </row>
    <row r="809">
      <c r="A809" s="57"/>
      <c r="B809" s="57"/>
      <c r="H809" s="93"/>
      <c r="I809" s="93"/>
      <c r="J809" s="93"/>
    </row>
    <row r="810">
      <c r="A810" s="57"/>
      <c r="B810" s="57"/>
      <c r="H810" s="93"/>
      <c r="I810" s="93"/>
      <c r="J810" s="93"/>
    </row>
    <row r="811">
      <c r="A811" s="57"/>
      <c r="B811" s="57"/>
      <c r="H811" s="93"/>
      <c r="I811" s="93"/>
      <c r="J811" s="93"/>
    </row>
    <row r="812">
      <c r="A812" s="57"/>
      <c r="B812" s="57"/>
      <c r="H812" s="93"/>
      <c r="I812" s="93"/>
      <c r="J812" s="93"/>
    </row>
    <row r="813">
      <c r="A813" s="57"/>
      <c r="B813" s="57"/>
      <c r="H813" s="93"/>
      <c r="I813" s="93"/>
      <c r="J813" s="93"/>
    </row>
    <row r="814">
      <c r="A814" s="57"/>
      <c r="B814" s="57"/>
      <c r="H814" s="93"/>
      <c r="I814" s="93"/>
      <c r="J814" s="93"/>
    </row>
    <row r="815">
      <c r="A815" s="57"/>
      <c r="B815" s="57"/>
      <c r="H815" s="93"/>
      <c r="I815" s="93"/>
      <c r="J815" s="93"/>
    </row>
    <row r="816">
      <c r="A816" s="57"/>
      <c r="B816" s="57"/>
      <c r="H816" s="93"/>
      <c r="I816" s="93"/>
      <c r="J816" s="93"/>
    </row>
    <row r="817">
      <c r="A817" s="57"/>
      <c r="B817" s="57"/>
      <c r="H817" s="93"/>
      <c r="I817" s="93"/>
      <c r="J817" s="93"/>
    </row>
    <row r="818">
      <c r="A818" s="57"/>
      <c r="B818" s="57"/>
      <c r="H818" s="93"/>
      <c r="I818" s="93"/>
      <c r="J818" s="93"/>
    </row>
    <row r="819">
      <c r="A819" s="57"/>
      <c r="B819" s="57"/>
      <c r="H819" s="93"/>
      <c r="I819" s="93"/>
      <c r="J819" s="93"/>
    </row>
    <row r="820">
      <c r="A820" s="57"/>
      <c r="B820" s="57"/>
      <c r="H820" s="93"/>
      <c r="I820" s="93"/>
      <c r="J820" s="93"/>
    </row>
    <row r="821">
      <c r="A821" s="57"/>
      <c r="B821" s="57"/>
      <c r="H821" s="93"/>
      <c r="I821" s="93"/>
      <c r="J821" s="93"/>
    </row>
    <row r="822">
      <c r="A822" s="57"/>
      <c r="B822" s="57"/>
      <c r="H822" s="93"/>
      <c r="I822" s="93"/>
      <c r="J822" s="93"/>
    </row>
    <row r="823">
      <c r="A823" s="57"/>
      <c r="B823" s="57"/>
      <c r="H823" s="93"/>
      <c r="I823" s="93"/>
      <c r="J823" s="93"/>
    </row>
    <row r="824">
      <c r="A824" s="57"/>
      <c r="B824" s="57"/>
      <c r="H824" s="93"/>
      <c r="I824" s="93"/>
      <c r="J824" s="93"/>
    </row>
    <row r="825">
      <c r="A825" s="57"/>
      <c r="B825" s="57"/>
      <c r="H825" s="93"/>
      <c r="I825" s="93"/>
      <c r="J825" s="93"/>
    </row>
    <row r="826">
      <c r="A826" s="57"/>
      <c r="B826" s="57"/>
      <c r="H826" s="93"/>
      <c r="I826" s="93"/>
      <c r="J826" s="93"/>
    </row>
    <row r="827">
      <c r="A827" s="57"/>
      <c r="B827" s="57"/>
      <c r="H827" s="93"/>
      <c r="I827" s="93"/>
      <c r="J827" s="93"/>
    </row>
    <row r="828">
      <c r="A828" s="57"/>
      <c r="B828" s="57"/>
      <c r="H828" s="93"/>
      <c r="I828" s="93"/>
      <c r="J828" s="93"/>
    </row>
    <row r="829">
      <c r="A829" s="57"/>
      <c r="B829" s="57"/>
      <c r="H829" s="93"/>
      <c r="I829" s="93"/>
      <c r="J829" s="93"/>
    </row>
    <row r="830">
      <c r="A830" s="57"/>
      <c r="B830" s="57"/>
      <c r="H830" s="93"/>
      <c r="I830" s="93"/>
      <c r="J830" s="93"/>
    </row>
    <row r="831">
      <c r="A831" s="57"/>
      <c r="B831" s="57"/>
      <c r="H831" s="93"/>
      <c r="I831" s="93"/>
      <c r="J831" s="93"/>
    </row>
    <row r="832">
      <c r="A832" s="57"/>
      <c r="B832" s="57"/>
      <c r="H832" s="93"/>
      <c r="I832" s="93"/>
      <c r="J832" s="93"/>
    </row>
    <row r="833">
      <c r="A833" s="57"/>
      <c r="B833" s="57"/>
      <c r="H833" s="93"/>
      <c r="I833" s="93"/>
      <c r="J833" s="93"/>
    </row>
    <row r="834">
      <c r="A834" s="57"/>
      <c r="B834" s="57"/>
      <c r="H834" s="93"/>
      <c r="I834" s="93"/>
      <c r="J834" s="93"/>
    </row>
    <row r="835">
      <c r="A835" s="57"/>
      <c r="B835" s="57"/>
      <c r="H835" s="93"/>
      <c r="I835" s="93"/>
      <c r="J835" s="93"/>
    </row>
    <row r="836">
      <c r="A836" s="57"/>
      <c r="B836" s="57"/>
      <c r="H836" s="93"/>
      <c r="I836" s="93"/>
      <c r="J836" s="93"/>
    </row>
    <row r="837">
      <c r="A837" s="57"/>
      <c r="B837" s="57"/>
      <c r="H837" s="93"/>
      <c r="I837" s="93"/>
      <c r="J837" s="93"/>
    </row>
    <row r="838">
      <c r="A838" s="57"/>
      <c r="B838" s="57"/>
      <c r="H838" s="93"/>
      <c r="I838" s="93"/>
      <c r="J838" s="93"/>
    </row>
    <row r="839">
      <c r="A839" s="57"/>
      <c r="B839" s="57"/>
      <c r="H839" s="93"/>
      <c r="I839" s="93"/>
      <c r="J839" s="93"/>
    </row>
    <row r="840">
      <c r="A840" s="57"/>
      <c r="B840" s="57"/>
      <c r="H840" s="93"/>
      <c r="I840" s="93"/>
      <c r="J840" s="93"/>
    </row>
    <row r="841">
      <c r="A841" s="57"/>
      <c r="B841" s="57"/>
      <c r="H841" s="93"/>
      <c r="I841" s="93"/>
      <c r="J841" s="93"/>
    </row>
    <row r="842">
      <c r="A842" s="57"/>
      <c r="B842" s="57"/>
      <c r="H842" s="93"/>
      <c r="I842" s="93"/>
      <c r="J842" s="93"/>
    </row>
    <row r="843">
      <c r="A843" s="57"/>
      <c r="B843" s="57"/>
      <c r="H843" s="93"/>
      <c r="I843" s="93"/>
      <c r="J843" s="93"/>
    </row>
    <row r="844">
      <c r="A844" s="57"/>
      <c r="B844" s="57"/>
      <c r="H844" s="93"/>
      <c r="I844" s="93"/>
      <c r="J844" s="93"/>
    </row>
    <row r="845">
      <c r="A845" s="57"/>
      <c r="B845" s="57"/>
      <c r="H845" s="93"/>
      <c r="I845" s="93"/>
      <c r="J845" s="93"/>
    </row>
    <row r="846">
      <c r="A846" s="57"/>
      <c r="B846" s="57"/>
      <c r="H846" s="93"/>
      <c r="I846" s="93"/>
      <c r="J846" s="93"/>
    </row>
    <row r="847">
      <c r="A847" s="57"/>
      <c r="B847" s="57"/>
      <c r="H847" s="93"/>
      <c r="I847" s="93"/>
      <c r="J847" s="93"/>
    </row>
    <row r="848">
      <c r="A848" s="57"/>
      <c r="B848" s="57"/>
      <c r="H848" s="93"/>
      <c r="I848" s="93"/>
      <c r="J848" s="93"/>
    </row>
    <row r="849">
      <c r="A849" s="57"/>
      <c r="B849" s="57"/>
      <c r="H849" s="93"/>
      <c r="I849" s="93"/>
      <c r="J849" s="93"/>
    </row>
    <row r="850">
      <c r="A850" s="57"/>
      <c r="B850" s="57"/>
      <c r="H850" s="93"/>
      <c r="I850" s="93"/>
      <c r="J850" s="93"/>
    </row>
    <row r="851">
      <c r="A851" s="57"/>
      <c r="B851" s="57"/>
      <c r="H851" s="93"/>
      <c r="I851" s="93"/>
      <c r="J851" s="93"/>
    </row>
    <row r="852">
      <c r="A852" s="57"/>
      <c r="B852" s="57"/>
      <c r="H852" s="93"/>
      <c r="I852" s="93"/>
      <c r="J852" s="93"/>
    </row>
    <row r="853">
      <c r="A853" s="57"/>
      <c r="B853" s="57"/>
      <c r="H853" s="93"/>
      <c r="I853" s="93"/>
      <c r="J853" s="93"/>
    </row>
    <row r="854">
      <c r="A854" s="57"/>
      <c r="B854" s="57"/>
      <c r="H854" s="93"/>
      <c r="I854" s="93"/>
      <c r="J854" s="93"/>
    </row>
    <row r="855">
      <c r="A855" s="57"/>
      <c r="B855" s="57"/>
      <c r="H855" s="93"/>
      <c r="I855" s="93"/>
      <c r="J855" s="93"/>
    </row>
    <row r="856">
      <c r="A856" s="57"/>
      <c r="B856" s="57"/>
      <c r="H856" s="93"/>
      <c r="I856" s="93"/>
      <c r="J856" s="93"/>
    </row>
    <row r="857">
      <c r="A857" s="57"/>
      <c r="B857" s="57"/>
      <c r="H857" s="93"/>
      <c r="I857" s="93"/>
      <c r="J857" s="93"/>
    </row>
    <row r="858">
      <c r="A858" s="57"/>
      <c r="B858" s="57"/>
      <c r="H858" s="93"/>
      <c r="I858" s="93"/>
      <c r="J858" s="93"/>
    </row>
    <row r="859">
      <c r="A859" s="57"/>
      <c r="B859" s="57"/>
      <c r="H859" s="93"/>
      <c r="I859" s="93"/>
      <c r="J859" s="93"/>
    </row>
    <row r="860">
      <c r="A860" s="57"/>
      <c r="B860" s="57"/>
      <c r="H860" s="93"/>
      <c r="I860" s="93"/>
      <c r="J860" s="93"/>
    </row>
    <row r="861">
      <c r="A861" s="57"/>
      <c r="B861" s="57"/>
      <c r="H861" s="93"/>
      <c r="I861" s="93"/>
      <c r="J861" s="93"/>
    </row>
    <row r="862">
      <c r="A862" s="57"/>
      <c r="B862" s="57"/>
      <c r="H862" s="93"/>
      <c r="I862" s="93"/>
      <c r="J862" s="93"/>
    </row>
    <row r="863">
      <c r="A863" s="57"/>
      <c r="B863" s="57"/>
      <c r="H863" s="93"/>
      <c r="I863" s="93"/>
      <c r="J863" s="93"/>
    </row>
    <row r="864">
      <c r="A864" s="57"/>
      <c r="B864" s="57"/>
      <c r="H864" s="93"/>
      <c r="I864" s="93"/>
      <c r="J864" s="93"/>
    </row>
    <row r="865">
      <c r="A865" s="57"/>
      <c r="B865" s="57"/>
      <c r="H865" s="93"/>
      <c r="I865" s="93"/>
      <c r="J865" s="93"/>
    </row>
    <row r="866">
      <c r="A866" s="57"/>
      <c r="B866" s="57"/>
      <c r="H866" s="93"/>
      <c r="I866" s="93"/>
      <c r="J866" s="93"/>
    </row>
    <row r="867">
      <c r="A867" s="57"/>
      <c r="B867" s="57"/>
      <c r="H867" s="93"/>
      <c r="I867" s="93"/>
      <c r="J867" s="93"/>
    </row>
    <row r="868">
      <c r="A868" s="57"/>
      <c r="B868" s="57"/>
      <c r="H868" s="93"/>
      <c r="I868" s="93"/>
      <c r="J868" s="93"/>
    </row>
    <row r="869">
      <c r="A869" s="57"/>
      <c r="B869" s="57"/>
      <c r="H869" s="93"/>
      <c r="I869" s="93"/>
      <c r="J869" s="93"/>
    </row>
    <row r="870">
      <c r="A870" s="57"/>
      <c r="B870" s="57"/>
      <c r="H870" s="93"/>
      <c r="I870" s="93"/>
      <c r="J870" s="93"/>
    </row>
    <row r="871">
      <c r="A871" s="57"/>
      <c r="B871" s="57"/>
      <c r="H871" s="93"/>
      <c r="I871" s="93"/>
      <c r="J871" s="93"/>
    </row>
    <row r="872">
      <c r="A872" s="57"/>
      <c r="B872" s="57"/>
      <c r="H872" s="93"/>
      <c r="I872" s="93"/>
      <c r="J872" s="93"/>
    </row>
    <row r="873">
      <c r="A873" s="57"/>
      <c r="B873" s="57"/>
      <c r="H873" s="93"/>
      <c r="I873" s="93"/>
      <c r="J873" s="93"/>
    </row>
    <row r="874">
      <c r="A874" s="57"/>
      <c r="B874" s="57"/>
      <c r="H874" s="93"/>
      <c r="I874" s="93"/>
      <c r="J874" s="93"/>
    </row>
    <row r="875">
      <c r="A875" s="57"/>
      <c r="B875" s="57"/>
      <c r="H875" s="93"/>
      <c r="I875" s="93"/>
      <c r="J875" s="93"/>
    </row>
    <row r="876">
      <c r="A876" s="57"/>
      <c r="B876" s="57"/>
      <c r="H876" s="93"/>
      <c r="I876" s="93"/>
      <c r="J876" s="93"/>
    </row>
    <row r="877">
      <c r="A877" s="57"/>
      <c r="B877" s="57"/>
      <c r="H877" s="93"/>
      <c r="I877" s="93"/>
      <c r="J877" s="93"/>
    </row>
    <row r="878">
      <c r="A878" s="57"/>
      <c r="B878" s="57"/>
      <c r="H878" s="93"/>
      <c r="I878" s="93"/>
      <c r="J878" s="93"/>
    </row>
    <row r="879">
      <c r="A879" s="57"/>
      <c r="B879" s="57"/>
      <c r="H879" s="93"/>
      <c r="I879" s="93"/>
      <c r="J879" s="93"/>
    </row>
    <row r="880">
      <c r="A880" s="57"/>
      <c r="B880" s="57"/>
      <c r="H880" s="93"/>
      <c r="I880" s="93"/>
      <c r="J880" s="93"/>
    </row>
    <row r="881">
      <c r="A881" s="57"/>
      <c r="B881" s="57"/>
      <c r="H881" s="93"/>
      <c r="I881" s="93"/>
      <c r="J881" s="93"/>
    </row>
    <row r="882">
      <c r="A882" s="57"/>
      <c r="B882" s="57"/>
      <c r="H882" s="93"/>
      <c r="I882" s="93"/>
      <c r="J882" s="93"/>
    </row>
    <row r="883">
      <c r="A883" s="57"/>
      <c r="B883" s="57"/>
      <c r="H883" s="93"/>
      <c r="I883" s="93"/>
      <c r="J883" s="93"/>
    </row>
    <row r="884">
      <c r="A884" s="57"/>
      <c r="B884" s="57"/>
      <c r="H884" s="93"/>
      <c r="I884" s="93"/>
      <c r="J884" s="93"/>
    </row>
    <row r="885">
      <c r="A885" s="57"/>
      <c r="B885" s="57"/>
      <c r="H885" s="93"/>
      <c r="I885" s="93"/>
      <c r="J885" s="93"/>
    </row>
    <row r="886">
      <c r="A886" s="57"/>
      <c r="B886" s="57"/>
      <c r="H886" s="93"/>
      <c r="I886" s="93"/>
      <c r="J886" s="93"/>
    </row>
    <row r="887">
      <c r="A887" s="57"/>
      <c r="B887" s="57"/>
      <c r="H887" s="93"/>
      <c r="I887" s="93"/>
      <c r="J887" s="93"/>
    </row>
    <row r="888">
      <c r="A888" s="57"/>
      <c r="B888" s="57"/>
      <c r="H888" s="93"/>
      <c r="I888" s="93"/>
      <c r="J888" s="93"/>
    </row>
    <row r="889">
      <c r="A889" s="57"/>
      <c r="B889" s="57"/>
      <c r="H889" s="93"/>
      <c r="I889" s="93"/>
      <c r="J889" s="93"/>
    </row>
    <row r="890">
      <c r="A890" s="57"/>
      <c r="B890" s="57"/>
      <c r="H890" s="93"/>
      <c r="I890" s="93"/>
      <c r="J890" s="93"/>
    </row>
    <row r="891">
      <c r="A891" s="57"/>
      <c r="B891" s="57"/>
      <c r="H891" s="93"/>
      <c r="I891" s="93"/>
      <c r="J891" s="93"/>
    </row>
    <row r="892">
      <c r="A892" s="57"/>
      <c r="B892" s="57"/>
      <c r="H892" s="93"/>
      <c r="I892" s="93"/>
      <c r="J892" s="93"/>
    </row>
    <row r="893">
      <c r="A893" s="57"/>
      <c r="B893" s="57"/>
      <c r="H893" s="93"/>
      <c r="I893" s="93"/>
      <c r="J893" s="93"/>
    </row>
    <row r="894">
      <c r="A894" s="57"/>
      <c r="B894" s="57"/>
      <c r="H894" s="93"/>
      <c r="I894" s="93"/>
      <c r="J894" s="93"/>
    </row>
    <row r="895">
      <c r="A895" s="57"/>
      <c r="B895" s="57"/>
      <c r="H895" s="93"/>
      <c r="I895" s="93"/>
      <c r="J895" s="93"/>
    </row>
    <row r="896">
      <c r="A896" s="57"/>
      <c r="B896" s="57"/>
      <c r="H896" s="93"/>
      <c r="I896" s="93"/>
      <c r="J896" s="93"/>
    </row>
    <row r="897">
      <c r="A897" s="57"/>
      <c r="B897" s="57"/>
      <c r="H897" s="93"/>
      <c r="I897" s="93"/>
      <c r="J897" s="93"/>
    </row>
    <row r="898">
      <c r="A898" s="57"/>
      <c r="B898" s="57"/>
      <c r="H898" s="93"/>
      <c r="I898" s="93"/>
      <c r="J898" s="93"/>
    </row>
    <row r="899">
      <c r="A899" s="57"/>
      <c r="B899" s="57"/>
      <c r="H899" s="93"/>
      <c r="I899" s="93"/>
      <c r="J899" s="93"/>
    </row>
    <row r="900">
      <c r="A900" s="57"/>
      <c r="B900" s="57"/>
      <c r="H900" s="93"/>
      <c r="I900" s="93"/>
      <c r="J900" s="93"/>
    </row>
    <row r="901">
      <c r="A901" s="57"/>
      <c r="B901" s="57"/>
      <c r="H901" s="93"/>
      <c r="I901" s="93"/>
      <c r="J901" s="93"/>
    </row>
    <row r="902">
      <c r="A902" s="57"/>
      <c r="B902" s="57"/>
      <c r="H902" s="93"/>
      <c r="I902" s="93"/>
      <c r="J902" s="93"/>
    </row>
    <row r="903">
      <c r="A903" s="57"/>
      <c r="B903" s="57"/>
      <c r="H903" s="93"/>
      <c r="I903" s="93"/>
      <c r="J903" s="93"/>
    </row>
    <row r="904">
      <c r="A904" s="57"/>
      <c r="B904" s="57"/>
      <c r="H904" s="93"/>
      <c r="I904" s="93"/>
      <c r="J904" s="93"/>
    </row>
    <row r="905">
      <c r="A905" s="57"/>
      <c r="B905" s="57"/>
      <c r="H905" s="93"/>
      <c r="I905" s="93"/>
      <c r="J905" s="93"/>
    </row>
    <row r="906">
      <c r="A906" s="57"/>
      <c r="B906" s="57"/>
      <c r="H906" s="93"/>
      <c r="I906" s="93"/>
      <c r="J906" s="93"/>
    </row>
    <row r="907">
      <c r="A907" s="57"/>
      <c r="B907" s="57"/>
      <c r="H907" s="93"/>
      <c r="I907" s="93"/>
      <c r="J907" s="93"/>
    </row>
    <row r="908">
      <c r="A908" s="57"/>
      <c r="B908" s="57"/>
      <c r="H908" s="93"/>
      <c r="I908" s="93"/>
      <c r="J908" s="93"/>
    </row>
    <row r="909">
      <c r="A909" s="57"/>
      <c r="B909" s="57"/>
      <c r="H909" s="93"/>
      <c r="I909" s="93"/>
      <c r="J909" s="93"/>
    </row>
    <row r="910">
      <c r="A910" s="57"/>
      <c r="B910" s="57"/>
      <c r="H910" s="93"/>
      <c r="I910" s="93"/>
      <c r="J910" s="93"/>
    </row>
    <row r="911">
      <c r="A911" s="57"/>
      <c r="B911" s="57"/>
      <c r="H911" s="93"/>
      <c r="I911" s="93"/>
      <c r="J911" s="93"/>
    </row>
    <row r="912">
      <c r="A912" s="57"/>
      <c r="B912" s="57"/>
      <c r="H912" s="93"/>
      <c r="I912" s="93"/>
      <c r="J912" s="93"/>
    </row>
    <row r="913">
      <c r="A913" s="57"/>
      <c r="B913" s="57"/>
      <c r="H913" s="93"/>
      <c r="I913" s="93"/>
      <c r="J913" s="93"/>
    </row>
    <row r="914">
      <c r="A914" s="57"/>
      <c r="B914" s="57"/>
      <c r="H914" s="93"/>
      <c r="I914" s="93"/>
      <c r="J914" s="93"/>
    </row>
    <row r="915">
      <c r="A915" s="57"/>
      <c r="B915" s="57"/>
      <c r="H915" s="93"/>
      <c r="I915" s="93"/>
      <c r="J915" s="93"/>
    </row>
    <row r="916">
      <c r="A916" s="57"/>
      <c r="B916" s="57"/>
      <c r="H916" s="93"/>
      <c r="I916" s="93"/>
      <c r="J916" s="93"/>
    </row>
    <row r="917">
      <c r="A917" s="57"/>
      <c r="B917" s="57"/>
      <c r="H917" s="93"/>
      <c r="I917" s="93"/>
      <c r="J917" s="93"/>
    </row>
    <row r="918">
      <c r="A918" s="57"/>
      <c r="B918" s="57"/>
      <c r="H918" s="93"/>
      <c r="I918" s="93"/>
      <c r="J918" s="93"/>
    </row>
    <row r="919">
      <c r="A919" s="57"/>
      <c r="B919" s="57"/>
      <c r="H919" s="93"/>
      <c r="I919" s="93"/>
      <c r="J919" s="93"/>
    </row>
    <row r="920">
      <c r="A920" s="57"/>
      <c r="B920" s="57"/>
      <c r="H920" s="93"/>
      <c r="I920" s="93"/>
      <c r="J920" s="93"/>
    </row>
    <row r="921">
      <c r="A921" s="57"/>
      <c r="B921" s="57"/>
      <c r="H921" s="93"/>
      <c r="I921" s="93"/>
      <c r="J921" s="93"/>
    </row>
    <row r="922">
      <c r="A922" s="57"/>
      <c r="B922" s="57"/>
      <c r="H922" s="93"/>
      <c r="I922" s="93"/>
      <c r="J922" s="93"/>
    </row>
    <row r="923">
      <c r="A923" s="57"/>
      <c r="B923" s="57"/>
      <c r="H923" s="93"/>
      <c r="I923" s="93"/>
      <c r="J923" s="93"/>
    </row>
    <row r="924">
      <c r="A924" s="57"/>
      <c r="B924" s="57"/>
      <c r="H924" s="93"/>
      <c r="I924" s="93"/>
      <c r="J924" s="93"/>
    </row>
    <row r="925">
      <c r="A925" s="57"/>
      <c r="B925" s="57"/>
      <c r="H925" s="93"/>
      <c r="I925" s="93"/>
      <c r="J925" s="93"/>
    </row>
    <row r="926">
      <c r="A926" s="57"/>
      <c r="B926" s="57"/>
      <c r="H926" s="93"/>
      <c r="I926" s="93"/>
      <c r="J926" s="93"/>
    </row>
    <row r="927">
      <c r="A927" s="57"/>
      <c r="B927" s="57"/>
      <c r="H927" s="93"/>
      <c r="I927" s="93"/>
      <c r="J927" s="93"/>
    </row>
    <row r="928">
      <c r="A928" s="57"/>
      <c r="B928" s="57"/>
      <c r="H928" s="93"/>
      <c r="I928" s="93"/>
      <c r="J928" s="93"/>
    </row>
    <row r="929">
      <c r="A929" s="57"/>
      <c r="B929" s="57"/>
      <c r="H929" s="93"/>
      <c r="I929" s="93"/>
      <c r="J929" s="93"/>
    </row>
    <row r="930">
      <c r="A930" s="57"/>
      <c r="B930" s="57"/>
      <c r="H930" s="93"/>
      <c r="I930" s="93"/>
      <c r="J930" s="93"/>
    </row>
    <row r="931">
      <c r="A931" s="57"/>
      <c r="B931" s="57"/>
      <c r="H931" s="93"/>
      <c r="I931" s="93"/>
      <c r="J931" s="93"/>
    </row>
    <row r="932">
      <c r="A932" s="57"/>
      <c r="B932" s="57"/>
      <c r="H932" s="93"/>
      <c r="I932" s="93"/>
      <c r="J932" s="93"/>
    </row>
    <row r="933">
      <c r="A933" s="57"/>
      <c r="B933" s="57"/>
      <c r="H933" s="93"/>
      <c r="I933" s="93"/>
      <c r="J933" s="93"/>
    </row>
    <row r="934">
      <c r="A934" s="57"/>
      <c r="B934" s="57"/>
      <c r="H934" s="93"/>
      <c r="I934" s="93"/>
      <c r="J934" s="93"/>
    </row>
    <row r="935">
      <c r="A935" s="57"/>
      <c r="B935" s="57"/>
      <c r="H935" s="93"/>
      <c r="I935" s="93"/>
      <c r="J935" s="93"/>
    </row>
    <row r="936">
      <c r="A936" s="57"/>
      <c r="B936" s="57"/>
      <c r="H936" s="93"/>
      <c r="I936" s="93"/>
      <c r="J936" s="93"/>
    </row>
    <row r="937">
      <c r="A937" s="57"/>
      <c r="B937" s="57"/>
      <c r="H937" s="93"/>
      <c r="I937" s="93"/>
      <c r="J937" s="93"/>
    </row>
    <row r="938">
      <c r="A938" s="57"/>
      <c r="B938" s="57"/>
      <c r="H938" s="93"/>
      <c r="I938" s="93"/>
      <c r="J938" s="93"/>
    </row>
    <row r="939">
      <c r="A939" s="57"/>
      <c r="B939" s="57"/>
      <c r="H939" s="93"/>
      <c r="I939" s="93"/>
      <c r="J939" s="93"/>
    </row>
    <row r="940">
      <c r="A940" s="57"/>
      <c r="B940" s="57"/>
      <c r="H940" s="93"/>
      <c r="I940" s="93"/>
      <c r="J940" s="93"/>
    </row>
    <row r="941">
      <c r="A941" s="57"/>
      <c r="B941" s="57"/>
      <c r="H941" s="93"/>
      <c r="I941" s="93"/>
      <c r="J941" s="93"/>
    </row>
    <row r="942">
      <c r="A942" s="57"/>
      <c r="B942" s="57"/>
      <c r="H942" s="93"/>
      <c r="I942" s="93"/>
      <c r="J942" s="93"/>
    </row>
    <row r="943">
      <c r="A943" s="57"/>
      <c r="B943" s="57"/>
      <c r="H943" s="93"/>
      <c r="I943" s="93"/>
      <c r="J943" s="93"/>
    </row>
    <row r="944">
      <c r="A944" s="57"/>
      <c r="B944" s="57"/>
      <c r="H944" s="93"/>
      <c r="I944" s="93"/>
      <c r="J944" s="93"/>
    </row>
    <row r="945">
      <c r="A945" s="57"/>
      <c r="B945" s="57"/>
      <c r="H945" s="93"/>
      <c r="I945" s="93"/>
      <c r="J945" s="93"/>
    </row>
    <row r="946">
      <c r="A946" s="57"/>
      <c r="B946" s="57"/>
      <c r="H946" s="93"/>
      <c r="I946" s="93"/>
      <c r="J946" s="93"/>
    </row>
    <row r="947">
      <c r="A947" s="57"/>
      <c r="B947" s="57"/>
      <c r="H947" s="93"/>
      <c r="I947" s="93"/>
      <c r="J947" s="93"/>
    </row>
    <row r="948">
      <c r="A948" s="57"/>
      <c r="B948" s="57"/>
      <c r="H948" s="93"/>
      <c r="I948" s="93"/>
      <c r="J948" s="93"/>
    </row>
    <row r="949">
      <c r="A949" s="57"/>
      <c r="B949" s="57"/>
      <c r="H949" s="93"/>
      <c r="I949" s="93"/>
      <c r="J949" s="93"/>
    </row>
    <row r="950">
      <c r="A950" s="57"/>
      <c r="B950" s="57"/>
      <c r="H950" s="93"/>
      <c r="I950" s="93"/>
      <c r="J950" s="93"/>
    </row>
    <row r="951">
      <c r="A951" s="57"/>
      <c r="B951" s="57"/>
      <c r="H951" s="93"/>
      <c r="I951" s="93"/>
      <c r="J951" s="93"/>
    </row>
    <row r="952">
      <c r="A952" s="57"/>
      <c r="B952" s="57"/>
      <c r="H952" s="93"/>
      <c r="I952" s="93"/>
      <c r="J952" s="93"/>
    </row>
    <row r="953">
      <c r="A953" s="57"/>
      <c r="B953" s="57"/>
      <c r="H953" s="93"/>
      <c r="I953" s="93"/>
      <c r="J953" s="93"/>
    </row>
    <row r="954">
      <c r="A954" s="57"/>
      <c r="B954" s="57"/>
      <c r="H954" s="93"/>
      <c r="I954" s="93"/>
      <c r="J954" s="93"/>
    </row>
    <row r="955">
      <c r="A955" s="57"/>
      <c r="B955" s="57"/>
      <c r="H955" s="93"/>
      <c r="I955" s="93"/>
      <c r="J955" s="93"/>
    </row>
    <row r="956">
      <c r="A956" s="57"/>
      <c r="B956" s="57"/>
      <c r="H956" s="93"/>
      <c r="I956" s="93"/>
      <c r="J956" s="93"/>
    </row>
    <row r="957">
      <c r="A957" s="57"/>
      <c r="B957" s="57"/>
      <c r="H957" s="93"/>
      <c r="I957" s="93"/>
      <c r="J957" s="93"/>
    </row>
    <row r="958">
      <c r="A958" s="57"/>
      <c r="B958" s="57"/>
      <c r="H958" s="93"/>
      <c r="I958" s="93"/>
      <c r="J958" s="93"/>
    </row>
    <row r="959">
      <c r="A959" s="57"/>
      <c r="B959" s="57"/>
      <c r="H959" s="93"/>
      <c r="I959" s="93"/>
      <c r="J959" s="93"/>
    </row>
    <row r="960">
      <c r="A960" s="57"/>
      <c r="B960" s="57"/>
      <c r="H960" s="93"/>
      <c r="I960" s="93"/>
      <c r="J960" s="93"/>
    </row>
    <row r="961">
      <c r="A961" s="57"/>
      <c r="B961" s="57"/>
      <c r="H961" s="93"/>
      <c r="I961" s="93"/>
      <c r="J961" s="93"/>
    </row>
    <row r="962">
      <c r="A962" s="57"/>
      <c r="B962" s="57"/>
      <c r="H962" s="93"/>
      <c r="I962" s="93"/>
      <c r="J962" s="93"/>
    </row>
    <row r="963">
      <c r="A963" s="57"/>
      <c r="B963" s="57"/>
      <c r="H963" s="93"/>
      <c r="I963" s="93"/>
      <c r="J963" s="93"/>
    </row>
    <row r="964">
      <c r="A964" s="57"/>
      <c r="B964" s="57"/>
      <c r="H964" s="93"/>
      <c r="I964" s="93"/>
      <c r="J964" s="93"/>
    </row>
    <row r="965">
      <c r="A965" s="57"/>
      <c r="B965" s="57"/>
      <c r="H965" s="93"/>
      <c r="I965" s="93"/>
      <c r="J965" s="93"/>
    </row>
    <row r="966">
      <c r="A966" s="57"/>
      <c r="B966" s="57"/>
      <c r="H966" s="93"/>
      <c r="I966" s="93"/>
      <c r="J966" s="93"/>
    </row>
    <row r="967">
      <c r="A967" s="57"/>
      <c r="B967" s="57"/>
      <c r="H967" s="93"/>
      <c r="I967" s="93"/>
      <c r="J967" s="93"/>
    </row>
    <row r="968">
      <c r="A968" s="57"/>
      <c r="B968" s="57"/>
      <c r="H968" s="93"/>
      <c r="I968" s="93"/>
      <c r="J968" s="93"/>
    </row>
    <row r="969">
      <c r="A969" s="57"/>
      <c r="B969" s="57"/>
      <c r="H969" s="93"/>
      <c r="I969" s="93"/>
      <c r="J969" s="93"/>
    </row>
    <row r="970">
      <c r="A970" s="57"/>
      <c r="B970" s="57"/>
      <c r="H970" s="93"/>
      <c r="I970" s="93"/>
      <c r="J970" s="93"/>
    </row>
    <row r="971">
      <c r="A971" s="57"/>
      <c r="B971" s="57"/>
      <c r="H971" s="93"/>
      <c r="I971" s="93"/>
      <c r="J971" s="93"/>
    </row>
    <row r="972">
      <c r="A972" s="57"/>
      <c r="B972" s="57"/>
      <c r="H972" s="93"/>
      <c r="I972" s="93"/>
      <c r="J972" s="93"/>
    </row>
    <row r="973">
      <c r="A973" s="57"/>
      <c r="B973" s="57"/>
      <c r="H973" s="93"/>
      <c r="I973" s="93"/>
      <c r="J973" s="93"/>
    </row>
    <row r="974">
      <c r="A974" s="57"/>
      <c r="B974" s="57"/>
      <c r="H974" s="93"/>
      <c r="I974" s="93"/>
      <c r="J974" s="93"/>
    </row>
    <row r="975">
      <c r="A975" s="57"/>
      <c r="B975" s="57"/>
      <c r="H975" s="93"/>
      <c r="I975" s="93"/>
      <c r="J975" s="93"/>
    </row>
    <row r="976">
      <c r="A976" s="57"/>
      <c r="B976" s="57"/>
      <c r="H976" s="93"/>
      <c r="I976" s="93"/>
      <c r="J976" s="93"/>
    </row>
    <row r="977">
      <c r="A977" s="57"/>
      <c r="B977" s="57"/>
      <c r="H977" s="93"/>
      <c r="I977" s="93"/>
      <c r="J977" s="93"/>
    </row>
    <row r="978">
      <c r="A978" s="57"/>
      <c r="B978" s="57"/>
      <c r="H978" s="93"/>
      <c r="I978" s="93"/>
      <c r="J978" s="93"/>
    </row>
    <row r="979">
      <c r="A979" s="57"/>
      <c r="B979" s="57"/>
      <c r="H979" s="93"/>
      <c r="I979" s="93"/>
      <c r="J979" s="93"/>
    </row>
    <row r="980">
      <c r="A980" s="57"/>
      <c r="B980" s="57"/>
      <c r="H980" s="93"/>
      <c r="I980" s="93"/>
      <c r="J980" s="93"/>
    </row>
    <row r="981">
      <c r="A981" s="57"/>
      <c r="B981" s="57"/>
      <c r="H981" s="93"/>
      <c r="I981" s="93"/>
      <c r="J981" s="93"/>
    </row>
    <row r="982">
      <c r="A982" s="57"/>
      <c r="B982" s="57"/>
      <c r="H982" s="93"/>
      <c r="I982" s="93"/>
      <c r="J982" s="93"/>
    </row>
    <row r="983">
      <c r="A983" s="57"/>
      <c r="B983" s="57"/>
      <c r="H983" s="93"/>
      <c r="I983" s="93"/>
      <c r="J983" s="93"/>
    </row>
    <row r="984">
      <c r="A984" s="57"/>
      <c r="B984" s="57"/>
      <c r="H984" s="93"/>
      <c r="I984" s="93"/>
      <c r="J984" s="93"/>
    </row>
    <row r="985">
      <c r="A985" s="57"/>
      <c r="B985" s="57"/>
      <c r="H985" s="93"/>
      <c r="I985" s="93"/>
      <c r="J985" s="93"/>
    </row>
    <row r="986">
      <c r="A986" s="57"/>
      <c r="B986" s="57"/>
      <c r="H986" s="93"/>
      <c r="I986" s="93"/>
      <c r="J986" s="93"/>
    </row>
    <row r="987">
      <c r="A987" s="57"/>
      <c r="B987" s="57"/>
      <c r="H987" s="93"/>
      <c r="I987" s="93"/>
      <c r="J987" s="93"/>
    </row>
    <row r="988">
      <c r="A988" s="57"/>
      <c r="B988" s="57"/>
      <c r="H988" s="93"/>
      <c r="I988" s="93"/>
      <c r="J988" s="93"/>
    </row>
    <row r="989">
      <c r="A989" s="57"/>
      <c r="B989" s="57"/>
      <c r="H989" s="93"/>
      <c r="I989" s="93"/>
      <c r="J989" s="93"/>
    </row>
    <row r="990">
      <c r="A990" s="57"/>
      <c r="B990" s="57"/>
      <c r="H990" s="93"/>
      <c r="I990" s="93"/>
      <c r="J990" s="93"/>
    </row>
    <row r="991">
      <c r="A991" s="57"/>
      <c r="B991" s="57"/>
      <c r="H991" s="93"/>
      <c r="I991" s="93"/>
      <c r="J991" s="93"/>
    </row>
    <row r="992">
      <c r="A992" s="57"/>
      <c r="B992" s="57"/>
      <c r="H992" s="93"/>
      <c r="I992" s="93"/>
      <c r="J992" s="93"/>
    </row>
    <row r="993">
      <c r="A993" s="57"/>
      <c r="B993" s="57"/>
      <c r="H993" s="93"/>
      <c r="I993" s="93"/>
      <c r="J993" s="93"/>
    </row>
    <row r="994">
      <c r="A994" s="57"/>
      <c r="B994" s="57"/>
      <c r="H994" s="93"/>
      <c r="I994" s="93"/>
      <c r="J994" s="93"/>
    </row>
    <row r="995">
      <c r="A995" s="57"/>
      <c r="B995" s="57"/>
      <c r="H995" s="93"/>
      <c r="I995" s="93"/>
      <c r="J995" s="93"/>
    </row>
    <row r="996">
      <c r="A996" s="57"/>
      <c r="B996" s="57"/>
      <c r="H996" s="93"/>
      <c r="I996" s="93"/>
      <c r="J996" s="93"/>
    </row>
    <row r="997">
      <c r="A997" s="57"/>
      <c r="B997" s="57"/>
      <c r="H997" s="93"/>
      <c r="I997" s="93"/>
      <c r="J997" s="93"/>
    </row>
    <row r="998">
      <c r="A998" s="57"/>
      <c r="B998" s="57"/>
      <c r="H998" s="93"/>
      <c r="I998" s="93"/>
      <c r="J998" s="93"/>
    </row>
    <row r="999">
      <c r="A999" s="57"/>
      <c r="B999" s="57"/>
      <c r="H999" s="93"/>
      <c r="I999" s="93"/>
      <c r="J999" s="93"/>
    </row>
  </sheetData>
  <mergeCells count="8">
    <mergeCell ref="A2:A3"/>
    <mergeCell ref="B2:B3"/>
    <mergeCell ref="C2:C3"/>
    <mergeCell ref="D2:D3"/>
    <mergeCell ref="E2:E3"/>
    <mergeCell ref="F2:F3"/>
    <mergeCell ref="G2:G3"/>
    <mergeCell ref="H2:J2"/>
  </mergeCells>
  <dataValidations>
    <dataValidation type="list" allowBlank="1" showErrorMessage="1" sqref="A4:A999">
      <formula1>'Suministros e Insumos'!$L$4:$L$9</formula1>
    </dataValidation>
    <dataValidation type="list" allowBlank="1" showErrorMessage="1" sqref="B4:B999">
      <formula1>'Suministros e Insumos'!$M$4:$M$12</formula1>
    </dataValidation>
  </dataValidations>
  <hyperlinks>
    <hyperlink r:id="rId1" ref="M14"/>
    <hyperlink r:id="rId2" ref="M15"/>
    <hyperlink r:id="rId3" ref="M16"/>
    <hyperlink r:id="rId4" ref="M17"/>
    <hyperlink r:id="rId5" ref="M18"/>
    <hyperlink r:id="rId6" ref="M19"/>
    <hyperlink r:id="rId7" ref="M20"/>
    <hyperlink r:id="rId8" ref="M21"/>
    <hyperlink r:id="rId9" ref="M22"/>
    <hyperlink r:id="rId10" ref="M23"/>
    <hyperlink r:id="rId11" ref="M24"/>
  </hyperlinks>
  <drawing r:id="rId12"/>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0.5"/>
    <col customWidth="1" min="3" max="3" width="30.5"/>
    <col customWidth="1" min="4" max="4" width="29.25"/>
    <col customWidth="1" min="5" max="5" width="23.75"/>
    <col customWidth="1" min="6" max="6" width="19.5"/>
  </cols>
  <sheetData>
    <row r="1">
      <c r="A1" s="96" t="s">
        <v>214</v>
      </c>
      <c r="B1" s="96" t="s">
        <v>215</v>
      </c>
      <c r="C1" s="102" t="s">
        <v>216</v>
      </c>
      <c r="D1" s="96" t="s">
        <v>217</v>
      </c>
      <c r="E1" s="96" t="s">
        <v>218</v>
      </c>
    </row>
    <row r="2">
      <c r="A2" s="103" t="s">
        <v>219</v>
      </c>
      <c r="B2" s="104">
        <v>5.0</v>
      </c>
      <c r="C2" s="105" t="s">
        <v>220</v>
      </c>
      <c r="D2" s="105" t="s">
        <v>221</v>
      </c>
      <c r="E2" s="106">
        <f>5</f>
        <v>5</v>
      </c>
    </row>
    <row r="3">
      <c r="A3" s="107" t="s">
        <v>222</v>
      </c>
      <c r="B3" s="108">
        <v>25.0</v>
      </c>
      <c r="C3" s="109" t="s">
        <v>223</v>
      </c>
      <c r="D3" s="109" t="s">
        <v>224</v>
      </c>
      <c r="E3" s="110">
        <f>25</f>
        <v>25</v>
      </c>
    </row>
    <row r="4">
      <c r="A4" s="107" t="s">
        <v>225</v>
      </c>
      <c r="B4" s="108">
        <v>30.0</v>
      </c>
      <c r="C4" s="109" t="s">
        <v>226</v>
      </c>
      <c r="D4" s="109" t="s">
        <v>227</v>
      </c>
      <c r="E4" s="111">
        <f>30</f>
        <v>30</v>
      </c>
    </row>
    <row r="5">
      <c r="A5" s="107" t="s">
        <v>228</v>
      </c>
      <c r="B5" s="108">
        <v>31.0</v>
      </c>
      <c r="C5" s="109" t="s">
        <v>229</v>
      </c>
      <c r="D5" s="109" t="s">
        <v>230</v>
      </c>
      <c r="E5" s="111">
        <f>10+7+5+5+3+1</f>
        <v>31</v>
      </c>
      <c r="F5" s="25" t="s">
        <v>231</v>
      </c>
    </row>
    <row r="6">
      <c r="A6" s="107" t="s">
        <v>232</v>
      </c>
      <c r="B6" s="108">
        <v>15.0</v>
      </c>
      <c r="C6" s="109" t="s">
        <v>233</v>
      </c>
      <c r="D6" s="109" t="s">
        <v>234</v>
      </c>
      <c r="E6" s="111">
        <f>15</f>
        <v>15</v>
      </c>
    </row>
    <row r="7">
      <c r="A7" s="112" t="s">
        <v>235</v>
      </c>
      <c r="B7" s="113">
        <v>3.0</v>
      </c>
      <c r="C7" s="114" t="s">
        <v>236</v>
      </c>
      <c r="D7" s="114" t="s">
        <v>237</v>
      </c>
      <c r="E7" s="115">
        <f>3</f>
        <v>3</v>
      </c>
    </row>
    <row r="8">
      <c r="B8" s="116">
        <f>SUM(B2:B7)+12</f>
        <v>121</v>
      </c>
      <c r="C8" s="117"/>
      <c r="E8" s="118" t="str">
        <f>SUM(E2:E7)&amp;" de área total necesaria y "&amp;B8&amp;" de área total adquirida"  </f>
        <v>109 de área total necesaria y 121 de área total adquirida</v>
      </c>
    </row>
    <row r="9">
      <c r="A9" s="42"/>
      <c r="B9" s="119"/>
      <c r="C9" s="117"/>
    </row>
    <row r="10">
      <c r="A10" s="42"/>
      <c r="B10" s="119"/>
      <c r="C10" s="117"/>
      <c r="G10" s="42" t="s">
        <v>238</v>
      </c>
      <c r="H10" s="42" t="s">
        <v>239</v>
      </c>
      <c r="I10" s="42" t="s">
        <v>240</v>
      </c>
      <c r="J10" s="42" t="s">
        <v>241</v>
      </c>
      <c r="K10" s="42" t="s">
        <v>242</v>
      </c>
      <c r="L10" s="42" t="s">
        <v>243</v>
      </c>
      <c r="M10" s="42" t="s">
        <v>244</v>
      </c>
    </row>
    <row r="11">
      <c r="A11" s="42" t="s">
        <v>81</v>
      </c>
      <c r="B11" s="50" t="s">
        <v>245</v>
      </c>
      <c r="C11" s="119" t="s">
        <v>246</v>
      </c>
      <c r="D11" s="57" t="str">
        <f>IFERROR(__xludf.DUMMYFUNCTION("QUERY('Suministros e Insumos'!A4:J90,""select A,B,C,H,I,J where A like 'Inventario%' "")"),"Inventario o almacenamiento")</f>
        <v>Inventario o almacenamiento</v>
      </c>
      <c r="E11" s="57" t="str">
        <f>IFERROR(__xludf.DUMMYFUNCTION("""COMPUTED_VALUE"""),"Sensor")</f>
        <v>Sensor</v>
      </c>
      <c r="F11" s="57" t="str">
        <f>IFERROR(__xludf.DUMMYFUNCTION("""COMPUTED_VALUE"""),"Temperatura")</f>
        <v>Temperatura</v>
      </c>
      <c r="G11" s="57" t="str">
        <f>IFERROR(__xludf.DUMMYFUNCTION("""COMPUTED_VALUE"""),"8")</f>
        <v>8</v>
      </c>
      <c r="H11" s="57" t="str">
        <f>IFERROR(__xludf.DUMMYFUNCTION("""COMPUTED_VALUE"""),"5")</f>
        <v>5</v>
      </c>
      <c r="I11" s="57" t="str">
        <f>IFERROR(__xludf.DUMMYFUNCTION("""COMPUTED_VALUE"""),"4")</f>
        <v>4</v>
      </c>
      <c r="J11" s="57">
        <f t="shared" ref="J11:L11" si="1">G11/100</f>
        <v>0.08</v>
      </c>
      <c r="K11" s="57">
        <f t="shared" si="1"/>
        <v>0.05</v>
      </c>
      <c r="L11" s="57">
        <f t="shared" si="1"/>
        <v>0.04</v>
      </c>
      <c r="M11" s="57">
        <f t="shared" ref="M11:M40" si="3">J11*K11</f>
        <v>0.004</v>
      </c>
    </row>
    <row r="12">
      <c r="A12" s="42" t="s">
        <v>81</v>
      </c>
      <c r="B12" s="50" t="s">
        <v>247</v>
      </c>
      <c r="C12" s="117"/>
      <c r="D12" s="57" t="str">
        <f>IFERROR(__xludf.DUMMYFUNCTION("""COMPUTED_VALUE"""),"Inventario o almacenamiento")</f>
        <v>Inventario o almacenamiento</v>
      </c>
      <c r="E12" s="57" t="str">
        <f>IFERROR(__xludf.DUMMYFUNCTION("""COMPUTED_VALUE"""),"Sensor")</f>
        <v>Sensor</v>
      </c>
      <c r="F12" s="57" t="str">
        <f>IFERROR(__xludf.DUMMYFUNCTION("""COMPUTED_VALUE"""),"CO2")</f>
        <v>CO2</v>
      </c>
      <c r="G12" s="57" t="str">
        <f>IFERROR(__xludf.DUMMYFUNCTION("""COMPUTED_VALUE"""),"2")</f>
        <v>2</v>
      </c>
      <c r="H12" s="57" t="str">
        <f>IFERROR(__xludf.DUMMYFUNCTION("""COMPUTED_VALUE"""),"4")</f>
        <v>4</v>
      </c>
      <c r="I12" s="57" t="str">
        <f>IFERROR(__xludf.DUMMYFUNCTION("""COMPUTED_VALUE"""),"1")</f>
        <v>1</v>
      </c>
      <c r="J12" s="57">
        <f t="shared" ref="J12:L12" si="2">G12/100</f>
        <v>0.02</v>
      </c>
      <c r="K12" s="57">
        <f t="shared" si="2"/>
        <v>0.04</v>
      </c>
      <c r="L12" s="57">
        <f t="shared" si="2"/>
        <v>0.01</v>
      </c>
      <c r="M12" s="57">
        <f t="shared" si="3"/>
        <v>0.0008</v>
      </c>
    </row>
    <row r="13">
      <c r="A13" s="42" t="s">
        <v>81</v>
      </c>
      <c r="B13" s="50" t="s">
        <v>248</v>
      </c>
      <c r="C13" s="117"/>
      <c r="D13" s="57" t="str">
        <f>IFERROR(__xludf.DUMMYFUNCTION("""COMPUTED_VALUE"""),"Inventario o almacenamiento")</f>
        <v>Inventario o almacenamiento</v>
      </c>
      <c r="E13" s="57" t="str">
        <f>IFERROR(__xludf.DUMMYFUNCTION("""COMPUTED_VALUE"""),"Sensor")</f>
        <v>Sensor</v>
      </c>
      <c r="F13" s="57" t="str">
        <f>IFERROR(__xludf.DUMMYFUNCTION("""COMPUTED_VALUE"""),"PH")</f>
        <v>PH</v>
      </c>
      <c r="G13" s="57" t="str">
        <f>IFERROR(__xludf.DUMMYFUNCTION("""COMPUTED_VALUE"""),"5")</f>
        <v>5</v>
      </c>
      <c r="H13" s="57" t="str">
        <f>IFERROR(__xludf.DUMMYFUNCTION("""COMPUTED_VALUE"""),"3")</f>
        <v>3</v>
      </c>
      <c r="I13" s="57" t="str">
        <f>IFERROR(__xludf.DUMMYFUNCTION("""COMPUTED_VALUE"""),"1")</f>
        <v>1</v>
      </c>
      <c r="J13" s="57">
        <f t="shared" ref="J13:L13" si="4">G13/100</f>
        <v>0.05</v>
      </c>
      <c r="K13" s="57">
        <f t="shared" si="4"/>
        <v>0.03</v>
      </c>
      <c r="L13" s="57">
        <f t="shared" si="4"/>
        <v>0.01</v>
      </c>
      <c r="M13" s="57">
        <f t="shared" si="3"/>
        <v>0.0015</v>
      </c>
    </row>
    <row r="14">
      <c r="C14" s="120"/>
      <c r="D14" s="57" t="str">
        <f>IFERROR(__xludf.DUMMYFUNCTION("""COMPUTED_VALUE"""),"Inventario o almacenamiento")</f>
        <v>Inventario o almacenamiento</v>
      </c>
      <c r="E14" s="57" t="str">
        <f>IFERROR(__xludf.DUMMYFUNCTION("""COMPUTED_VALUE"""),"Sensor")</f>
        <v>Sensor</v>
      </c>
      <c r="F14" s="57" t="str">
        <f>IFERROR(__xludf.DUMMYFUNCTION("""COMPUTED_VALUE"""),"Oxigeno")</f>
        <v>Oxigeno</v>
      </c>
      <c r="G14" s="57" t="str">
        <f>IFERROR(__xludf.DUMMYFUNCTION("""COMPUTED_VALUE"""),"2")</f>
        <v>2</v>
      </c>
      <c r="H14" s="57" t="str">
        <f>IFERROR(__xludf.DUMMYFUNCTION("""COMPUTED_VALUE"""),"15")</f>
        <v>15</v>
      </c>
      <c r="I14" s="57" t="str">
        <f>IFERROR(__xludf.DUMMYFUNCTION("""COMPUTED_VALUE"""),"6")</f>
        <v>6</v>
      </c>
      <c r="J14" s="57">
        <f t="shared" ref="J14:L14" si="5">G14/100</f>
        <v>0.02</v>
      </c>
      <c r="K14" s="57">
        <f t="shared" si="5"/>
        <v>0.15</v>
      </c>
      <c r="L14" s="57">
        <f t="shared" si="5"/>
        <v>0.06</v>
      </c>
      <c r="M14" s="57">
        <f t="shared" si="3"/>
        <v>0.003</v>
      </c>
    </row>
    <row r="15">
      <c r="C15" s="117"/>
      <c r="D15" s="57" t="str">
        <f>IFERROR(__xludf.DUMMYFUNCTION("""COMPUTED_VALUE"""),"Inventario o almacenamiento")</f>
        <v>Inventario o almacenamiento</v>
      </c>
      <c r="E15" s="57" t="str">
        <f>IFERROR(__xludf.DUMMYFUNCTION("""COMPUTED_VALUE"""),"Sensor")</f>
        <v>Sensor</v>
      </c>
      <c r="F15" s="57" t="str">
        <f>IFERROR(__xludf.DUMMYFUNCTION("""COMPUTED_VALUE"""),"Turbidez")</f>
        <v>Turbidez</v>
      </c>
      <c r="G15" s="57" t="str">
        <f>IFERROR(__xludf.DUMMYFUNCTION("""COMPUTED_VALUE"""),"4")</f>
        <v>4</v>
      </c>
      <c r="H15" s="57" t="str">
        <f>IFERROR(__xludf.DUMMYFUNCTION("""COMPUTED_VALUE"""),"30")</f>
        <v>30</v>
      </c>
      <c r="I15" s="57" t="str">
        <f>IFERROR(__xludf.DUMMYFUNCTION("""COMPUTED_VALUE"""),"3")</f>
        <v>3</v>
      </c>
      <c r="J15" s="57">
        <f t="shared" ref="J15:L15" si="6">G15/100</f>
        <v>0.04</v>
      </c>
      <c r="K15" s="57">
        <f t="shared" si="6"/>
        <v>0.3</v>
      </c>
      <c r="L15" s="57">
        <f t="shared" si="6"/>
        <v>0.03</v>
      </c>
      <c r="M15" s="57">
        <f t="shared" si="3"/>
        <v>0.012</v>
      </c>
    </row>
    <row r="16">
      <c r="C16" s="117"/>
      <c r="D16" s="57" t="str">
        <f>IFERROR(__xludf.DUMMYFUNCTION("""COMPUTED_VALUE"""),"Inventario o almacenamiento")</f>
        <v>Inventario o almacenamiento</v>
      </c>
      <c r="E16" s="57" t="str">
        <f>IFERROR(__xludf.DUMMYFUNCTION("""COMPUTED_VALUE"""),"Sensor")</f>
        <v>Sensor</v>
      </c>
      <c r="F16" s="57" t="str">
        <f>IFERROR(__xludf.DUMMYFUNCTION("""COMPUTED_VALUE"""),"WSN")</f>
        <v>WSN</v>
      </c>
      <c r="G16" s="57" t="str">
        <f>IFERROR(__xludf.DUMMYFUNCTION("""COMPUTED_VALUE"""),"-")</f>
        <v>-</v>
      </c>
      <c r="H16" s="57" t="str">
        <f>IFERROR(__xludf.DUMMYFUNCTION("""COMPUTED_VALUE"""),"-")</f>
        <v>-</v>
      </c>
      <c r="I16" s="57" t="str">
        <f>IFERROR(__xludf.DUMMYFUNCTION("""COMPUTED_VALUE"""),"-")</f>
        <v>-</v>
      </c>
      <c r="J16" s="57" t="str">
        <f t="shared" ref="J16:L16" si="7">G16/100</f>
        <v>#VALUE!</v>
      </c>
      <c r="K16" s="57" t="str">
        <f t="shared" si="7"/>
        <v>#VALUE!</v>
      </c>
      <c r="L16" s="57" t="str">
        <f t="shared" si="7"/>
        <v>#VALUE!</v>
      </c>
      <c r="M16" s="57" t="str">
        <f t="shared" si="3"/>
        <v>#VALUE!</v>
      </c>
    </row>
    <row r="17">
      <c r="C17" s="117"/>
      <c r="D17" s="57" t="str">
        <f>IFERROR(__xludf.DUMMYFUNCTION("""COMPUTED_VALUE"""),"Inventario o almacenamiento")</f>
        <v>Inventario o almacenamiento</v>
      </c>
      <c r="E17" s="57" t="str">
        <f>IFERROR(__xludf.DUMMYFUNCTION("""COMPUTED_VALUE"""),"Microcontrolador")</f>
        <v>Microcontrolador</v>
      </c>
      <c r="F17" s="57" t="str">
        <f>IFERROR(__xludf.DUMMYFUNCTION("""COMPUTED_VALUE"""),"Raspberry Pi")</f>
        <v>Raspberry Pi</v>
      </c>
      <c r="G17" s="57" t="str">
        <f>IFERROR(__xludf.DUMMYFUNCTION("""COMPUTED_VALUE"""),"10")</f>
        <v>10</v>
      </c>
      <c r="H17" s="57" t="str">
        <f>IFERROR(__xludf.DUMMYFUNCTION("""COMPUTED_VALUE"""),"5")</f>
        <v>5</v>
      </c>
      <c r="I17" s="57" t="str">
        <f>IFERROR(__xludf.DUMMYFUNCTION("""COMPUTED_VALUE"""),"5")</f>
        <v>5</v>
      </c>
      <c r="J17" s="57">
        <f t="shared" ref="J17:L17" si="8">G17/100</f>
        <v>0.1</v>
      </c>
      <c r="K17" s="57">
        <f t="shared" si="8"/>
        <v>0.05</v>
      </c>
      <c r="L17" s="57">
        <f t="shared" si="8"/>
        <v>0.05</v>
      </c>
      <c r="M17" s="57">
        <f t="shared" si="3"/>
        <v>0.005</v>
      </c>
    </row>
    <row r="18">
      <c r="C18" s="117"/>
      <c r="D18" s="57" t="str">
        <f>IFERROR(__xludf.DUMMYFUNCTION("""COMPUTED_VALUE"""),"Inventario o almacenamiento")</f>
        <v>Inventario o almacenamiento</v>
      </c>
      <c r="E18" s="57" t="str">
        <f>IFERROR(__xludf.DUMMYFUNCTION("""COMPUTED_VALUE"""),"Microcontrolador")</f>
        <v>Microcontrolador</v>
      </c>
      <c r="F18" s="57" t="str">
        <f>IFERROR(__xludf.DUMMYFUNCTION("""COMPUTED_VALUE"""),"Arduino Mega 2560 con WIFI")</f>
        <v>Arduino Mega 2560 con WIFI</v>
      </c>
      <c r="G18" s="57" t="str">
        <f>IFERROR(__xludf.DUMMYFUNCTION("""COMPUTED_VALUE"""),"5")</f>
        <v>5</v>
      </c>
      <c r="H18" s="57" t="str">
        <f>IFERROR(__xludf.DUMMYFUNCTION("""COMPUTED_VALUE"""),"10")</f>
        <v>10</v>
      </c>
      <c r="I18" s="57" t="str">
        <f>IFERROR(__xludf.DUMMYFUNCTION("""COMPUTED_VALUE"""),"2")</f>
        <v>2</v>
      </c>
      <c r="J18" s="57">
        <f t="shared" ref="J18:L18" si="9">G18/100</f>
        <v>0.05</v>
      </c>
      <c r="K18" s="57">
        <f t="shared" si="9"/>
        <v>0.1</v>
      </c>
      <c r="L18" s="57">
        <f t="shared" si="9"/>
        <v>0.02</v>
      </c>
      <c r="M18" s="57">
        <f t="shared" si="3"/>
        <v>0.005</v>
      </c>
    </row>
    <row r="19">
      <c r="C19" s="117"/>
      <c r="D19" s="57" t="str">
        <f>IFERROR(__xludf.DUMMYFUNCTION("""COMPUTED_VALUE"""),"Inventario o almacenamiento")</f>
        <v>Inventario o almacenamiento</v>
      </c>
      <c r="E19" s="57" t="str">
        <f>IFERROR(__xludf.DUMMYFUNCTION("""COMPUTED_VALUE"""),"Microcontrolador")</f>
        <v>Microcontrolador</v>
      </c>
      <c r="F19" s="57" t="str">
        <f>IFERROR(__xludf.DUMMYFUNCTION("""COMPUTED_VALUE"""),"MSP430")</f>
        <v>MSP430</v>
      </c>
      <c r="G19" s="57" t="str">
        <f>IFERROR(__xludf.DUMMYFUNCTION("""COMPUTED_VALUE"""),"4")</f>
        <v>4</v>
      </c>
      <c r="H19" s="57" t="str">
        <f>IFERROR(__xludf.DUMMYFUNCTION("""COMPUTED_VALUE"""),"8")</f>
        <v>8</v>
      </c>
      <c r="I19" s="57" t="str">
        <f>IFERROR(__xludf.DUMMYFUNCTION("""COMPUTED_VALUE"""),"1")</f>
        <v>1</v>
      </c>
      <c r="J19" s="57">
        <f t="shared" ref="J19:L19" si="10">G19/100</f>
        <v>0.04</v>
      </c>
      <c r="K19" s="57">
        <f t="shared" si="10"/>
        <v>0.08</v>
      </c>
      <c r="L19" s="57">
        <f t="shared" si="10"/>
        <v>0.01</v>
      </c>
      <c r="M19" s="57">
        <f t="shared" si="3"/>
        <v>0.0032</v>
      </c>
    </row>
    <row r="20">
      <c r="C20" s="117"/>
      <c r="J20" s="57">
        <f t="shared" ref="J20:L20" si="11">G20/100</f>
        <v>0</v>
      </c>
      <c r="K20" s="57">
        <f t="shared" si="11"/>
        <v>0</v>
      </c>
      <c r="L20" s="57">
        <f t="shared" si="11"/>
        <v>0</v>
      </c>
      <c r="M20" s="57">
        <f t="shared" si="3"/>
        <v>0</v>
      </c>
    </row>
    <row r="21">
      <c r="C21" s="117"/>
      <c r="J21" s="57">
        <f t="shared" ref="J21:L21" si="12">G21/100</f>
        <v>0</v>
      </c>
      <c r="K21" s="57">
        <f t="shared" si="12"/>
        <v>0</v>
      </c>
      <c r="L21" s="57">
        <f t="shared" si="12"/>
        <v>0</v>
      </c>
      <c r="M21" s="57">
        <f t="shared" si="3"/>
        <v>0</v>
      </c>
    </row>
    <row r="22">
      <c r="C22" s="117"/>
      <c r="J22" s="57">
        <f t="shared" ref="J22:L22" si="13">G22/100</f>
        <v>0</v>
      </c>
      <c r="K22" s="57">
        <f t="shared" si="13"/>
        <v>0</v>
      </c>
      <c r="L22" s="57">
        <f t="shared" si="13"/>
        <v>0</v>
      </c>
      <c r="M22" s="57">
        <f t="shared" si="3"/>
        <v>0</v>
      </c>
    </row>
    <row r="23">
      <c r="C23" s="117"/>
      <c r="J23" s="57">
        <f t="shared" ref="J23:L23" si="14">G23/100</f>
        <v>0</v>
      </c>
      <c r="K23" s="57">
        <f t="shared" si="14"/>
        <v>0</v>
      </c>
      <c r="L23" s="57">
        <f t="shared" si="14"/>
        <v>0</v>
      </c>
      <c r="M23" s="57">
        <f t="shared" si="3"/>
        <v>0</v>
      </c>
    </row>
    <row r="24">
      <c r="C24" s="117"/>
      <c r="J24" s="57">
        <f t="shared" ref="J24:L24" si="15">G24/100</f>
        <v>0</v>
      </c>
      <c r="K24" s="57">
        <f t="shared" si="15"/>
        <v>0</v>
      </c>
      <c r="L24" s="57">
        <f t="shared" si="15"/>
        <v>0</v>
      </c>
      <c r="M24" s="57">
        <f t="shared" si="3"/>
        <v>0</v>
      </c>
    </row>
    <row r="25">
      <c r="C25" s="117"/>
      <c r="J25" s="57">
        <f t="shared" ref="J25:L25" si="16">G25/100</f>
        <v>0</v>
      </c>
      <c r="K25" s="57">
        <f t="shared" si="16"/>
        <v>0</v>
      </c>
      <c r="L25" s="57">
        <f t="shared" si="16"/>
        <v>0</v>
      </c>
      <c r="M25" s="57">
        <f t="shared" si="3"/>
        <v>0</v>
      </c>
    </row>
    <row r="26">
      <c r="C26" s="117"/>
      <c r="J26" s="57">
        <f t="shared" ref="J26:L26" si="17">G26/100</f>
        <v>0</v>
      </c>
      <c r="K26" s="57">
        <f t="shared" si="17"/>
        <v>0</v>
      </c>
      <c r="L26" s="57">
        <f t="shared" si="17"/>
        <v>0</v>
      </c>
      <c r="M26" s="57">
        <f t="shared" si="3"/>
        <v>0</v>
      </c>
    </row>
    <row r="27">
      <c r="C27" s="117"/>
      <c r="J27" s="57">
        <f t="shared" ref="J27:L27" si="18">G27/100</f>
        <v>0</v>
      </c>
      <c r="K27" s="57">
        <f t="shared" si="18"/>
        <v>0</v>
      </c>
      <c r="L27" s="57">
        <f t="shared" si="18"/>
        <v>0</v>
      </c>
      <c r="M27" s="57">
        <f t="shared" si="3"/>
        <v>0</v>
      </c>
    </row>
    <row r="28">
      <c r="C28" s="117"/>
      <c r="J28" s="57">
        <f t="shared" ref="J28:L28" si="19">G28/100</f>
        <v>0</v>
      </c>
      <c r="K28" s="57">
        <f t="shared" si="19"/>
        <v>0</v>
      </c>
      <c r="L28" s="57">
        <f t="shared" si="19"/>
        <v>0</v>
      </c>
      <c r="M28" s="57">
        <f t="shared" si="3"/>
        <v>0</v>
      </c>
    </row>
    <row r="29">
      <c r="C29" s="117"/>
      <c r="J29" s="57">
        <f t="shared" ref="J29:L29" si="20">G29/100</f>
        <v>0</v>
      </c>
      <c r="K29" s="57">
        <f t="shared" si="20"/>
        <v>0</v>
      </c>
      <c r="L29" s="57">
        <f t="shared" si="20"/>
        <v>0</v>
      </c>
      <c r="M29" s="57">
        <f t="shared" si="3"/>
        <v>0</v>
      </c>
    </row>
    <row r="30">
      <c r="C30" s="117"/>
      <c r="J30" s="57">
        <f t="shared" ref="J30:L30" si="21">G30/100</f>
        <v>0</v>
      </c>
      <c r="K30" s="57">
        <f t="shared" si="21"/>
        <v>0</v>
      </c>
      <c r="L30" s="57">
        <f t="shared" si="21"/>
        <v>0</v>
      </c>
      <c r="M30" s="57">
        <f t="shared" si="3"/>
        <v>0</v>
      </c>
    </row>
    <row r="31">
      <c r="C31" s="117"/>
      <c r="J31" s="57">
        <f t="shared" ref="J31:L31" si="22">G31/100</f>
        <v>0</v>
      </c>
      <c r="K31" s="57">
        <f t="shared" si="22"/>
        <v>0</v>
      </c>
      <c r="L31" s="57">
        <f t="shared" si="22"/>
        <v>0</v>
      </c>
      <c r="M31" s="57">
        <f t="shared" si="3"/>
        <v>0</v>
      </c>
    </row>
    <row r="32">
      <c r="C32" s="117"/>
      <c r="J32" s="57">
        <f t="shared" ref="J32:L32" si="23">G32/100</f>
        <v>0</v>
      </c>
      <c r="K32" s="57">
        <f t="shared" si="23"/>
        <v>0</v>
      </c>
      <c r="L32" s="57">
        <f t="shared" si="23"/>
        <v>0</v>
      </c>
      <c r="M32" s="57">
        <f t="shared" si="3"/>
        <v>0</v>
      </c>
    </row>
    <row r="33">
      <c r="C33" s="117"/>
      <c r="J33" s="57">
        <f t="shared" ref="J33:L33" si="24">G33/100</f>
        <v>0</v>
      </c>
      <c r="K33" s="57">
        <f t="shared" si="24"/>
        <v>0</v>
      </c>
      <c r="L33" s="57">
        <f t="shared" si="24"/>
        <v>0</v>
      </c>
      <c r="M33" s="57">
        <f t="shared" si="3"/>
        <v>0</v>
      </c>
    </row>
    <row r="34">
      <c r="C34" s="117"/>
      <c r="J34" s="57">
        <f t="shared" ref="J34:L34" si="25">G34/100</f>
        <v>0</v>
      </c>
      <c r="K34" s="57">
        <f t="shared" si="25"/>
        <v>0</v>
      </c>
      <c r="L34" s="57">
        <f t="shared" si="25"/>
        <v>0</v>
      </c>
      <c r="M34" s="57">
        <f t="shared" si="3"/>
        <v>0</v>
      </c>
    </row>
    <row r="35">
      <c r="C35" s="117"/>
      <c r="J35" s="57">
        <f t="shared" ref="J35:L35" si="26">G35/100</f>
        <v>0</v>
      </c>
      <c r="K35" s="57">
        <f t="shared" si="26"/>
        <v>0</v>
      </c>
      <c r="L35" s="57">
        <f t="shared" si="26"/>
        <v>0</v>
      </c>
      <c r="M35" s="57">
        <f t="shared" si="3"/>
        <v>0</v>
      </c>
    </row>
    <row r="36">
      <c r="C36" s="117"/>
      <c r="J36" s="57">
        <f t="shared" ref="J36:L36" si="27">G36/100</f>
        <v>0</v>
      </c>
      <c r="K36" s="57">
        <f t="shared" si="27"/>
        <v>0</v>
      </c>
      <c r="L36" s="57">
        <f t="shared" si="27"/>
        <v>0</v>
      </c>
      <c r="M36" s="57">
        <f t="shared" si="3"/>
        <v>0</v>
      </c>
    </row>
    <row r="37">
      <c r="C37" s="117"/>
      <c r="J37" s="57">
        <f t="shared" ref="J37:L37" si="28">G37/100</f>
        <v>0</v>
      </c>
      <c r="K37" s="57">
        <f t="shared" si="28"/>
        <v>0</v>
      </c>
      <c r="L37" s="57">
        <f t="shared" si="28"/>
        <v>0</v>
      </c>
      <c r="M37" s="57">
        <f t="shared" si="3"/>
        <v>0</v>
      </c>
    </row>
    <row r="38">
      <c r="C38" s="117"/>
      <c r="J38" s="57">
        <f t="shared" ref="J38:L38" si="29">G38/100</f>
        <v>0</v>
      </c>
      <c r="K38" s="57">
        <f t="shared" si="29"/>
        <v>0</v>
      </c>
      <c r="L38" s="57">
        <f t="shared" si="29"/>
        <v>0</v>
      </c>
      <c r="M38" s="57">
        <f t="shared" si="3"/>
        <v>0</v>
      </c>
    </row>
    <row r="39">
      <c r="C39" s="117"/>
      <c r="J39" s="57">
        <f t="shared" ref="J39:L39" si="30">G39/100</f>
        <v>0</v>
      </c>
      <c r="K39" s="57">
        <f t="shared" si="30"/>
        <v>0</v>
      </c>
      <c r="L39" s="57">
        <f t="shared" si="30"/>
        <v>0</v>
      </c>
      <c r="M39" s="57">
        <f t="shared" si="3"/>
        <v>0</v>
      </c>
    </row>
    <row r="40">
      <c r="C40" s="117"/>
      <c r="J40" s="57">
        <f t="shared" ref="J40:L40" si="31">G40/100</f>
        <v>0</v>
      </c>
      <c r="K40" s="57">
        <f t="shared" si="31"/>
        <v>0</v>
      </c>
      <c r="L40" s="57">
        <f t="shared" si="31"/>
        <v>0</v>
      </c>
      <c r="M40" s="57">
        <f t="shared" si="3"/>
        <v>0</v>
      </c>
    </row>
    <row r="41">
      <c r="C41" s="117"/>
    </row>
    <row r="42">
      <c r="C42" s="117"/>
    </row>
    <row r="43">
      <c r="C43" s="117"/>
    </row>
    <row r="44">
      <c r="C44" s="117"/>
    </row>
    <row r="45">
      <c r="C45" s="117"/>
    </row>
    <row r="46">
      <c r="C46" s="117"/>
    </row>
    <row r="47">
      <c r="C47" s="117"/>
    </row>
    <row r="48">
      <c r="C48" s="117"/>
    </row>
    <row r="49">
      <c r="C49" s="117"/>
    </row>
    <row r="50">
      <c r="C50" s="117"/>
    </row>
    <row r="51">
      <c r="C51" s="117"/>
    </row>
    <row r="52">
      <c r="C52" s="117"/>
    </row>
    <row r="53">
      <c r="C53" s="117"/>
    </row>
    <row r="54">
      <c r="C54" s="117"/>
    </row>
    <row r="55">
      <c r="C55" s="117"/>
    </row>
    <row r="56">
      <c r="C56" s="117"/>
    </row>
    <row r="57">
      <c r="C57" s="117"/>
    </row>
    <row r="58">
      <c r="C58" s="117"/>
    </row>
    <row r="59">
      <c r="C59" s="117"/>
    </row>
    <row r="60">
      <c r="C60" s="117"/>
    </row>
    <row r="61">
      <c r="C61" s="117"/>
    </row>
    <row r="62">
      <c r="C62" s="117"/>
    </row>
    <row r="63">
      <c r="C63" s="117"/>
    </row>
    <row r="64">
      <c r="C64" s="117"/>
    </row>
    <row r="65">
      <c r="C65" s="117"/>
    </row>
    <row r="66">
      <c r="C66" s="117"/>
    </row>
    <row r="67">
      <c r="C67" s="117"/>
    </row>
    <row r="68">
      <c r="C68" s="117"/>
    </row>
    <row r="69">
      <c r="C69" s="117"/>
    </row>
    <row r="70">
      <c r="C70" s="117"/>
    </row>
    <row r="71">
      <c r="C71" s="117"/>
    </row>
    <row r="72">
      <c r="C72" s="117"/>
    </row>
    <row r="73">
      <c r="C73" s="117"/>
    </row>
    <row r="74">
      <c r="C74" s="117"/>
    </row>
    <row r="75">
      <c r="C75" s="117"/>
    </row>
    <row r="76">
      <c r="C76" s="117"/>
    </row>
    <row r="77">
      <c r="C77" s="117"/>
    </row>
    <row r="78">
      <c r="C78" s="117"/>
    </row>
    <row r="79">
      <c r="C79" s="117"/>
    </row>
    <row r="80">
      <c r="C80" s="117"/>
    </row>
    <row r="81">
      <c r="C81" s="117"/>
    </row>
    <row r="82">
      <c r="C82" s="117"/>
    </row>
    <row r="83">
      <c r="C83" s="117"/>
    </row>
    <row r="84">
      <c r="C84" s="117"/>
    </row>
    <row r="85">
      <c r="C85" s="117"/>
    </row>
    <row r="86">
      <c r="C86" s="117"/>
    </row>
    <row r="87">
      <c r="C87" s="117"/>
    </row>
    <row r="88">
      <c r="C88" s="117"/>
    </row>
    <row r="89">
      <c r="C89" s="117"/>
    </row>
    <row r="90">
      <c r="C90" s="117"/>
    </row>
    <row r="91">
      <c r="C91" s="117"/>
    </row>
    <row r="92">
      <c r="C92" s="117"/>
    </row>
    <row r="93">
      <c r="C93" s="117"/>
    </row>
    <row r="94">
      <c r="C94" s="117"/>
    </row>
    <row r="95">
      <c r="C95" s="117"/>
    </row>
    <row r="96">
      <c r="C96" s="117"/>
    </row>
    <row r="97">
      <c r="C97" s="117"/>
    </row>
    <row r="98">
      <c r="C98" s="117"/>
    </row>
    <row r="99">
      <c r="C99" s="117"/>
    </row>
    <row r="100">
      <c r="C100" s="117"/>
    </row>
    <row r="101">
      <c r="C101" s="117"/>
    </row>
    <row r="102">
      <c r="C102" s="117"/>
    </row>
    <row r="103">
      <c r="C103" s="117"/>
    </row>
    <row r="104">
      <c r="C104" s="117"/>
    </row>
    <row r="105">
      <c r="C105" s="117"/>
    </row>
    <row r="106">
      <c r="C106" s="117"/>
    </row>
    <row r="107">
      <c r="C107" s="117"/>
    </row>
    <row r="108">
      <c r="C108" s="117"/>
    </row>
    <row r="109">
      <c r="C109" s="117"/>
    </row>
    <row r="110">
      <c r="C110" s="117"/>
    </row>
    <row r="111">
      <c r="C111" s="117"/>
    </row>
    <row r="112">
      <c r="C112" s="117"/>
    </row>
    <row r="113">
      <c r="C113" s="117"/>
    </row>
    <row r="114">
      <c r="C114" s="117"/>
    </row>
    <row r="115">
      <c r="C115" s="117"/>
    </row>
    <row r="116">
      <c r="C116" s="117"/>
    </row>
    <row r="117">
      <c r="C117" s="117"/>
    </row>
    <row r="118">
      <c r="C118" s="117"/>
    </row>
    <row r="119">
      <c r="C119" s="117"/>
    </row>
    <row r="120">
      <c r="C120" s="117"/>
    </row>
    <row r="121">
      <c r="C121" s="117"/>
    </row>
    <row r="122">
      <c r="C122" s="117"/>
    </row>
    <row r="123">
      <c r="C123" s="117"/>
    </row>
    <row r="124">
      <c r="C124" s="117"/>
    </row>
    <row r="125">
      <c r="C125" s="117"/>
    </row>
    <row r="126">
      <c r="C126" s="117"/>
    </row>
    <row r="127">
      <c r="C127" s="117"/>
    </row>
    <row r="128">
      <c r="C128" s="117"/>
    </row>
    <row r="129">
      <c r="C129" s="117"/>
    </row>
    <row r="130">
      <c r="C130" s="117"/>
    </row>
    <row r="131">
      <c r="C131" s="117"/>
    </row>
    <row r="132">
      <c r="C132" s="117"/>
    </row>
    <row r="133">
      <c r="C133" s="117"/>
    </row>
    <row r="134">
      <c r="C134" s="117"/>
    </row>
    <row r="135">
      <c r="C135" s="117"/>
    </row>
    <row r="136">
      <c r="C136" s="117"/>
    </row>
    <row r="137">
      <c r="C137" s="117"/>
    </row>
    <row r="138">
      <c r="C138" s="117"/>
    </row>
    <row r="139">
      <c r="C139" s="117"/>
    </row>
    <row r="140">
      <c r="C140" s="117"/>
    </row>
    <row r="141">
      <c r="C141" s="117"/>
    </row>
    <row r="142">
      <c r="C142" s="117"/>
    </row>
    <row r="143">
      <c r="C143" s="117"/>
    </row>
    <row r="144">
      <c r="C144" s="117"/>
    </row>
    <row r="145">
      <c r="C145" s="117"/>
    </row>
    <row r="146">
      <c r="C146" s="117"/>
    </row>
    <row r="147">
      <c r="C147" s="117"/>
    </row>
    <row r="148">
      <c r="C148" s="117"/>
    </row>
    <row r="149">
      <c r="C149" s="117"/>
    </row>
    <row r="150">
      <c r="C150" s="117"/>
    </row>
    <row r="151">
      <c r="C151" s="117"/>
    </row>
    <row r="152">
      <c r="C152" s="117"/>
    </row>
    <row r="153">
      <c r="C153" s="117"/>
    </row>
    <row r="154">
      <c r="C154" s="117"/>
    </row>
    <row r="155">
      <c r="C155" s="117"/>
    </row>
    <row r="156">
      <c r="C156" s="117"/>
    </row>
    <row r="157">
      <c r="C157" s="117"/>
    </row>
    <row r="158">
      <c r="C158" s="117"/>
    </row>
    <row r="159">
      <c r="C159" s="117"/>
    </row>
    <row r="160">
      <c r="C160" s="117"/>
    </row>
    <row r="161">
      <c r="C161" s="117"/>
    </row>
    <row r="162">
      <c r="C162" s="117"/>
    </row>
    <row r="163">
      <c r="C163" s="117"/>
    </row>
    <row r="164">
      <c r="C164" s="117"/>
    </row>
    <row r="165">
      <c r="C165" s="117"/>
    </row>
    <row r="166">
      <c r="C166" s="117"/>
    </row>
    <row r="167">
      <c r="C167" s="117"/>
    </row>
    <row r="168">
      <c r="C168" s="117"/>
    </row>
    <row r="169">
      <c r="C169" s="117"/>
    </row>
    <row r="170">
      <c r="C170" s="117"/>
    </row>
    <row r="171">
      <c r="C171" s="117"/>
    </row>
    <row r="172">
      <c r="C172" s="117"/>
    </row>
    <row r="173">
      <c r="C173" s="117"/>
    </row>
    <row r="174">
      <c r="C174" s="117"/>
    </row>
    <row r="175">
      <c r="C175" s="117"/>
    </row>
    <row r="176">
      <c r="C176" s="117"/>
    </row>
    <row r="177">
      <c r="C177" s="117"/>
    </row>
    <row r="178">
      <c r="C178" s="117"/>
    </row>
    <row r="179">
      <c r="C179" s="117"/>
    </row>
    <row r="180">
      <c r="C180" s="117"/>
    </row>
    <row r="181">
      <c r="C181" s="117"/>
    </row>
    <row r="182">
      <c r="C182" s="117"/>
    </row>
    <row r="183">
      <c r="C183" s="117"/>
    </row>
    <row r="184">
      <c r="C184" s="117"/>
    </row>
    <row r="185">
      <c r="C185" s="117"/>
    </row>
    <row r="186">
      <c r="C186" s="117"/>
    </row>
    <row r="187">
      <c r="C187" s="117"/>
    </row>
    <row r="188">
      <c r="C188" s="117"/>
    </row>
    <row r="189">
      <c r="C189" s="117"/>
    </row>
    <row r="190">
      <c r="C190" s="117"/>
    </row>
    <row r="191">
      <c r="C191" s="117"/>
    </row>
    <row r="192">
      <c r="C192" s="117"/>
    </row>
    <row r="193">
      <c r="C193" s="117"/>
    </row>
    <row r="194">
      <c r="C194" s="117"/>
    </row>
    <row r="195">
      <c r="C195" s="117"/>
    </row>
    <row r="196">
      <c r="C196" s="117"/>
    </row>
    <row r="197">
      <c r="C197" s="117"/>
    </row>
    <row r="198">
      <c r="C198" s="117"/>
    </row>
    <row r="199">
      <c r="C199" s="117"/>
    </row>
    <row r="200">
      <c r="C200" s="117"/>
    </row>
    <row r="201">
      <c r="C201" s="117"/>
    </row>
    <row r="202">
      <c r="C202" s="117"/>
    </row>
    <row r="203">
      <c r="C203" s="117"/>
    </row>
    <row r="204">
      <c r="C204" s="117"/>
    </row>
    <row r="205">
      <c r="C205" s="117"/>
    </row>
    <row r="206">
      <c r="C206" s="117"/>
    </row>
    <row r="207">
      <c r="C207" s="117"/>
    </row>
    <row r="208">
      <c r="C208" s="117"/>
    </row>
    <row r="209">
      <c r="C209" s="117"/>
    </row>
    <row r="210">
      <c r="C210" s="117"/>
    </row>
    <row r="211">
      <c r="C211" s="117"/>
    </row>
    <row r="212">
      <c r="C212" s="117"/>
    </row>
    <row r="213">
      <c r="C213" s="117"/>
    </row>
    <row r="214">
      <c r="C214" s="117"/>
    </row>
    <row r="215">
      <c r="C215" s="117"/>
    </row>
    <row r="216">
      <c r="C216" s="117"/>
    </row>
    <row r="217">
      <c r="C217" s="117"/>
    </row>
    <row r="218">
      <c r="C218" s="117"/>
    </row>
    <row r="219">
      <c r="C219" s="117"/>
    </row>
    <row r="220">
      <c r="C220" s="117"/>
    </row>
    <row r="221">
      <c r="C221" s="117"/>
    </row>
    <row r="222">
      <c r="C222" s="117"/>
    </row>
    <row r="223">
      <c r="C223" s="117"/>
    </row>
    <row r="224">
      <c r="C224" s="117"/>
    </row>
    <row r="225">
      <c r="C225" s="117"/>
    </row>
    <row r="226">
      <c r="C226" s="117"/>
    </row>
    <row r="227">
      <c r="C227" s="117"/>
    </row>
    <row r="228">
      <c r="C228" s="117"/>
    </row>
    <row r="229">
      <c r="C229" s="117"/>
    </row>
    <row r="230">
      <c r="C230" s="117"/>
    </row>
    <row r="231">
      <c r="C231" s="117"/>
    </row>
    <row r="232">
      <c r="C232" s="117"/>
    </row>
    <row r="233">
      <c r="C233" s="117"/>
    </row>
    <row r="234">
      <c r="C234" s="117"/>
    </row>
    <row r="235">
      <c r="C235" s="117"/>
    </row>
    <row r="236">
      <c r="C236" s="117"/>
    </row>
    <row r="237">
      <c r="C237" s="117"/>
    </row>
    <row r="238">
      <c r="C238" s="117"/>
    </row>
    <row r="239">
      <c r="C239" s="117"/>
    </row>
    <row r="240">
      <c r="C240" s="117"/>
    </row>
    <row r="241">
      <c r="C241" s="117"/>
    </row>
    <row r="242">
      <c r="C242" s="117"/>
    </row>
    <row r="243">
      <c r="C243" s="117"/>
    </row>
    <row r="244">
      <c r="C244" s="117"/>
    </row>
    <row r="245">
      <c r="C245" s="117"/>
    </row>
    <row r="246">
      <c r="C246" s="117"/>
    </row>
    <row r="247">
      <c r="C247" s="117"/>
    </row>
    <row r="248">
      <c r="C248" s="117"/>
    </row>
    <row r="249">
      <c r="C249" s="117"/>
    </row>
    <row r="250">
      <c r="C250" s="117"/>
    </row>
    <row r="251">
      <c r="C251" s="117"/>
    </row>
    <row r="252">
      <c r="C252" s="117"/>
    </row>
    <row r="253">
      <c r="C253" s="117"/>
    </row>
    <row r="254">
      <c r="C254" s="117"/>
    </row>
    <row r="255">
      <c r="C255" s="117"/>
    </row>
    <row r="256">
      <c r="C256" s="117"/>
    </row>
    <row r="257">
      <c r="C257" s="117"/>
    </row>
    <row r="258">
      <c r="C258" s="117"/>
    </row>
    <row r="259">
      <c r="C259" s="117"/>
    </row>
    <row r="260">
      <c r="C260" s="117"/>
    </row>
    <row r="261">
      <c r="C261" s="117"/>
    </row>
    <row r="262">
      <c r="C262" s="117"/>
    </row>
    <row r="263">
      <c r="C263" s="117"/>
    </row>
    <row r="264">
      <c r="C264" s="117"/>
    </row>
    <row r="265">
      <c r="C265" s="117"/>
    </row>
    <row r="266">
      <c r="C266" s="117"/>
    </row>
    <row r="267">
      <c r="C267" s="117"/>
    </row>
    <row r="268">
      <c r="C268" s="117"/>
    </row>
    <row r="269">
      <c r="C269" s="117"/>
    </row>
    <row r="270">
      <c r="C270" s="117"/>
    </row>
    <row r="271">
      <c r="C271" s="117"/>
    </row>
    <row r="272">
      <c r="C272" s="117"/>
    </row>
    <row r="273">
      <c r="C273" s="117"/>
    </row>
    <row r="274">
      <c r="C274" s="117"/>
    </row>
    <row r="275">
      <c r="C275" s="117"/>
    </row>
    <row r="276">
      <c r="C276" s="117"/>
    </row>
    <row r="277">
      <c r="C277" s="117"/>
    </row>
    <row r="278">
      <c r="C278" s="117"/>
    </row>
    <row r="279">
      <c r="C279" s="117"/>
    </row>
    <row r="280">
      <c r="C280" s="117"/>
    </row>
    <row r="281">
      <c r="C281" s="117"/>
    </row>
    <row r="282">
      <c r="C282" s="117"/>
    </row>
    <row r="283">
      <c r="C283" s="117"/>
    </row>
    <row r="284">
      <c r="C284" s="117"/>
    </row>
    <row r="285">
      <c r="C285" s="117"/>
    </row>
    <row r="286">
      <c r="C286" s="117"/>
    </row>
    <row r="287">
      <c r="C287" s="117"/>
    </row>
    <row r="288">
      <c r="C288" s="117"/>
    </row>
    <row r="289">
      <c r="C289" s="117"/>
    </row>
    <row r="290">
      <c r="C290" s="117"/>
    </row>
    <row r="291">
      <c r="C291" s="117"/>
    </row>
    <row r="292">
      <c r="C292" s="117"/>
    </row>
    <row r="293">
      <c r="C293" s="117"/>
    </row>
    <row r="294">
      <c r="C294" s="117"/>
    </row>
    <row r="295">
      <c r="C295" s="117"/>
    </row>
    <row r="296">
      <c r="C296" s="117"/>
    </row>
    <row r="297">
      <c r="C297" s="117"/>
    </row>
    <row r="298">
      <c r="C298" s="117"/>
    </row>
    <row r="299">
      <c r="C299" s="117"/>
    </row>
    <row r="300">
      <c r="C300" s="117"/>
    </row>
    <row r="301">
      <c r="C301" s="117"/>
    </row>
    <row r="302">
      <c r="C302" s="117"/>
    </row>
    <row r="303">
      <c r="C303" s="117"/>
    </row>
    <row r="304">
      <c r="C304" s="117"/>
    </row>
    <row r="305">
      <c r="C305" s="117"/>
    </row>
    <row r="306">
      <c r="C306" s="117"/>
    </row>
    <row r="307">
      <c r="C307" s="117"/>
    </row>
    <row r="308">
      <c r="C308" s="117"/>
    </row>
    <row r="309">
      <c r="C309" s="117"/>
    </row>
    <row r="310">
      <c r="C310" s="117"/>
    </row>
    <row r="311">
      <c r="C311" s="117"/>
    </row>
    <row r="312">
      <c r="C312" s="117"/>
    </row>
    <row r="313">
      <c r="C313" s="117"/>
    </row>
    <row r="314">
      <c r="C314" s="117"/>
    </row>
    <row r="315">
      <c r="C315" s="117"/>
    </row>
    <row r="316">
      <c r="C316" s="117"/>
    </row>
    <row r="317">
      <c r="C317" s="117"/>
    </row>
    <row r="318">
      <c r="C318" s="117"/>
    </row>
    <row r="319">
      <c r="C319" s="117"/>
    </row>
    <row r="320">
      <c r="C320" s="117"/>
    </row>
    <row r="321">
      <c r="C321" s="117"/>
    </row>
    <row r="322">
      <c r="C322" s="117"/>
    </row>
    <row r="323">
      <c r="C323" s="117"/>
    </row>
    <row r="324">
      <c r="C324" s="117"/>
    </row>
    <row r="325">
      <c r="C325" s="117"/>
    </row>
    <row r="326">
      <c r="C326" s="117"/>
    </row>
    <row r="327">
      <c r="C327" s="117"/>
    </row>
    <row r="328">
      <c r="C328" s="117"/>
    </row>
    <row r="329">
      <c r="C329" s="117"/>
    </row>
    <row r="330">
      <c r="C330" s="117"/>
    </row>
    <row r="331">
      <c r="C331" s="117"/>
    </row>
    <row r="332">
      <c r="C332" s="117"/>
    </row>
    <row r="333">
      <c r="C333" s="117"/>
    </row>
    <row r="334">
      <c r="C334" s="117"/>
    </row>
    <row r="335">
      <c r="C335" s="117"/>
    </row>
    <row r="336">
      <c r="C336" s="117"/>
    </row>
    <row r="337">
      <c r="C337" s="117"/>
    </row>
    <row r="338">
      <c r="C338" s="117"/>
    </row>
    <row r="339">
      <c r="C339" s="117"/>
    </row>
    <row r="340">
      <c r="C340" s="117"/>
    </row>
    <row r="341">
      <c r="C341" s="117"/>
    </row>
    <row r="342">
      <c r="C342" s="117"/>
    </row>
    <row r="343">
      <c r="C343" s="117"/>
    </row>
    <row r="344">
      <c r="C344" s="117"/>
    </row>
    <row r="345">
      <c r="C345" s="117"/>
    </row>
    <row r="346">
      <c r="C346" s="117"/>
    </row>
    <row r="347">
      <c r="C347" s="117"/>
    </row>
    <row r="348">
      <c r="C348" s="117"/>
    </row>
    <row r="349">
      <c r="C349" s="117"/>
    </row>
    <row r="350">
      <c r="C350" s="117"/>
    </row>
    <row r="351">
      <c r="C351" s="117"/>
    </row>
    <row r="352">
      <c r="C352" s="117"/>
    </row>
    <row r="353">
      <c r="C353" s="117"/>
    </row>
    <row r="354">
      <c r="C354" s="117"/>
    </row>
    <row r="355">
      <c r="C355" s="117"/>
    </row>
    <row r="356">
      <c r="C356" s="117"/>
    </row>
    <row r="357">
      <c r="C357" s="117"/>
    </row>
    <row r="358">
      <c r="C358" s="117"/>
    </row>
    <row r="359">
      <c r="C359" s="117"/>
    </row>
    <row r="360">
      <c r="C360" s="117"/>
    </row>
    <row r="361">
      <c r="C361" s="117"/>
    </row>
    <row r="362">
      <c r="C362" s="117"/>
    </row>
    <row r="363">
      <c r="C363" s="117"/>
    </row>
    <row r="364">
      <c r="C364" s="117"/>
    </row>
    <row r="365">
      <c r="C365" s="117"/>
    </row>
    <row r="366">
      <c r="C366" s="117"/>
    </row>
    <row r="367">
      <c r="C367" s="117"/>
    </row>
    <row r="368">
      <c r="C368" s="117"/>
    </row>
    <row r="369">
      <c r="C369" s="117"/>
    </row>
    <row r="370">
      <c r="C370" s="117"/>
    </row>
    <row r="371">
      <c r="C371" s="117"/>
    </row>
    <row r="372">
      <c r="C372" s="117"/>
    </row>
    <row r="373">
      <c r="C373" s="117"/>
    </row>
    <row r="374">
      <c r="C374" s="117"/>
    </row>
    <row r="375">
      <c r="C375" s="117"/>
    </row>
    <row r="376">
      <c r="C376" s="117"/>
    </row>
    <row r="377">
      <c r="C377" s="117"/>
    </row>
    <row r="378">
      <c r="C378" s="117"/>
    </row>
    <row r="379">
      <c r="C379" s="117"/>
    </row>
    <row r="380">
      <c r="C380" s="117"/>
    </row>
    <row r="381">
      <c r="C381" s="117"/>
    </row>
    <row r="382">
      <c r="C382" s="117"/>
    </row>
    <row r="383">
      <c r="C383" s="117"/>
    </row>
    <row r="384">
      <c r="C384" s="117"/>
    </row>
    <row r="385">
      <c r="C385" s="117"/>
    </row>
    <row r="386">
      <c r="C386" s="117"/>
    </row>
    <row r="387">
      <c r="C387" s="117"/>
    </row>
    <row r="388">
      <c r="C388" s="117"/>
    </row>
    <row r="389">
      <c r="C389" s="117"/>
    </row>
    <row r="390">
      <c r="C390" s="117"/>
    </row>
    <row r="391">
      <c r="C391" s="117"/>
    </row>
    <row r="392">
      <c r="C392" s="117"/>
    </row>
    <row r="393">
      <c r="C393" s="117"/>
    </row>
    <row r="394">
      <c r="C394" s="117"/>
    </row>
    <row r="395">
      <c r="C395" s="117"/>
    </row>
    <row r="396">
      <c r="C396" s="117"/>
    </row>
    <row r="397">
      <c r="C397" s="117"/>
    </row>
    <row r="398">
      <c r="C398" s="117"/>
    </row>
    <row r="399">
      <c r="C399" s="117"/>
    </row>
    <row r="400">
      <c r="C400" s="117"/>
    </row>
    <row r="401">
      <c r="C401" s="117"/>
    </row>
    <row r="402">
      <c r="C402" s="117"/>
    </row>
    <row r="403">
      <c r="C403" s="117"/>
    </row>
    <row r="404">
      <c r="C404" s="117"/>
    </row>
    <row r="405">
      <c r="C405" s="117"/>
    </row>
    <row r="406">
      <c r="C406" s="117"/>
    </row>
    <row r="407">
      <c r="C407" s="117"/>
    </row>
    <row r="408">
      <c r="C408" s="117"/>
    </row>
    <row r="409">
      <c r="C409" s="117"/>
    </row>
    <row r="410">
      <c r="C410" s="117"/>
    </row>
    <row r="411">
      <c r="C411" s="117"/>
    </row>
    <row r="412">
      <c r="C412" s="117"/>
    </row>
    <row r="413">
      <c r="C413" s="117"/>
    </row>
    <row r="414">
      <c r="C414" s="117"/>
    </row>
    <row r="415">
      <c r="C415" s="117"/>
    </row>
    <row r="416">
      <c r="C416" s="117"/>
    </row>
    <row r="417">
      <c r="C417" s="117"/>
    </row>
    <row r="418">
      <c r="C418" s="117"/>
    </row>
    <row r="419">
      <c r="C419" s="117"/>
    </row>
    <row r="420">
      <c r="C420" s="117"/>
    </row>
    <row r="421">
      <c r="C421" s="117"/>
    </row>
    <row r="422">
      <c r="C422" s="117"/>
    </row>
    <row r="423">
      <c r="C423" s="117"/>
    </row>
    <row r="424">
      <c r="C424" s="117"/>
    </row>
    <row r="425">
      <c r="C425" s="117"/>
    </row>
    <row r="426">
      <c r="C426" s="117"/>
    </row>
    <row r="427">
      <c r="C427" s="117"/>
    </row>
    <row r="428">
      <c r="C428" s="117"/>
    </row>
    <row r="429">
      <c r="C429" s="117"/>
    </row>
    <row r="430">
      <c r="C430" s="117"/>
    </row>
    <row r="431">
      <c r="C431" s="117"/>
    </row>
    <row r="432">
      <c r="C432" s="117"/>
    </row>
    <row r="433">
      <c r="C433" s="117"/>
    </row>
    <row r="434">
      <c r="C434" s="117"/>
    </row>
    <row r="435">
      <c r="C435" s="117"/>
    </row>
    <row r="436">
      <c r="C436" s="117"/>
    </row>
    <row r="437">
      <c r="C437" s="117"/>
    </row>
    <row r="438">
      <c r="C438" s="117"/>
    </row>
    <row r="439">
      <c r="C439" s="117"/>
    </row>
    <row r="440">
      <c r="C440" s="117"/>
    </row>
    <row r="441">
      <c r="C441" s="117"/>
    </row>
    <row r="442">
      <c r="C442" s="117"/>
    </row>
    <row r="443">
      <c r="C443" s="117"/>
    </row>
    <row r="444">
      <c r="C444" s="117"/>
    </row>
    <row r="445">
      <c r="C445" s="117"/>
    </row>
    <row r="446">
      <c r="C446" s="117"/>
    </row>
    <row r="447">
      <c r="C447" s="117"/>
    </row>
    <row r="448">
      <c r="C448" s="117"/>
    </row>
    <row r="449">
      <c r="C449" s="117"/>
    </row>
    <row r="450">
      <c r="C450" s="117"/>
    </row>
    <row r="451">
      <c r="C451" s="117"/>
    </row>
    <row r="452">
      <c r="C452" s="117"/>
    </row>
    <row r="453">
      <c r="C453" s="117"/>
    </row>
    <row r="454">
      <c r="C454" s="117"/>
    </row>
    <row r="455">
      <c r="C455" s="117"/>
    </row>
    <row r="456">
      <c r="C456" s="117"/>
    </row>
    <row r="457">
      <c r="C457" s="117"/>
    </row>
    <row r="458">
      <c r="C458" s="117"/>
    </row>
    <row r="459">
      <c r="C459" s="117"/>
    </row>
    <row r="460">
      <c r="C460" s="117"/>
    </row>
    <row r="461">
      <c r="C461" s="117"/>
    </row>
    <row r="462">
      <c r="C462" s="117"/>
    </row>
    <row r="463">
      <c r="C463" s="117"/>
    </row>
    <row r="464">
      <c r="C464" s="117"/>
    </row>
    <row r="465">
      <c r="C465" s="117"/>
    </row>
    <row r="466">
      <c r="C466" s="117"/>
    </row>
    <row r="467">
      <c r="C467" s="117"/>
    </row>
    <row r="468">
      <c r="C468" s="117"/>
    </row>
    <row r="469">
      <c r="C469" s="117"/>
    </row>
    <row r="470">
      <c r="C470" s="117"/>
    </row>
    <row r="471">
      <c r="C471" s="117"/>
    </row>
    <row r="472">
      <c r="C472" s="117"/>
    </row>
    <row r="473">
      <c r="C473" s="117"/>
    </row>
    <row r="474">
      <c r="C474" s="117"/>
    </row>
    <row r="475">
      <c r="C475" s="117"/>
    </row>
    <row r="476">
      <c r="C476" s="117"/>
    </row>
    <row r="477">
      <c r="C477" s="117"/>
    </row>
    <row r="478">
      <c r="C478" s="117"/>
    </row>
    <row r="479">
      <c r="C479" s="117"/>
    </row>
    <row r="480">
      <c r="C480" s="117"/>
    </row>
    <row r="481">
      <c r="C481" s="117"/>
    </row>
    <row r="482">
      <c r="C482" s="117"/>
    </row>
    <row r="483">
      <c r="C483" s="117"/>
    </row>
    <row r="484">
      <c r="C484" s="117"/>
    </row>
    <row r="485">
      <c r="C485" s="117"/>
    </row>
    <row r="486">
      <c r="C486" s="117"/>
    </row>
    <row r="487">
      <c r="C487" s="117"/>
    </row>
    <row r="488">
      <c r="C488" s="117"/>
    </row>
    <row r="489">
      <c r="C489" s="117"/>
    </row>
    <row r="490">
      <c r="C490" s="117"/>
    </row>
    <row r="491">
      <c r="C491" s="117"/>
    </row>
    <row r="492">
      <c r="C492" s="117"/>
    </row>
    <row r="493">
      <c r="C493" s="117"/>
    </row>
    <row r="494">
      <c r="C494" s="117"/>
    </row>
    <row r="495">
      <c r="C495" s="117"/>
    </row>
    <row r="496">
      <c r="C496" s="117"/>
    </row>
    <row r="497">
      <c r="C497" s="117"/>
    </row>
    <row r="498">
      <c r="C498" s="117"/>
    </row>
    <row r="499">
      <c r="C499" s="117"/>
    </row>
    <row r="500">
      <c r="C500" s="117"/>
    </row>
    <row r="501">
      <c r="C501" s="117"/>
    </row>
    <row r="502">
      <c r="C502" s="117"/>
    </row>
    <row r="503">
      <c r="C503" s="117"/>
    </row>
    <row r="504">
      <c r="C504" s="117"/>
    </row>
    <row r="505">
      <c r="C505" s="117"/>
    </row>
    <row r="506">
      <c r="C506" s="117"/>
    </row>
    <row r="507">
      <c r="C507" s="117"/>
    </row>
    <row r="508">
      <c r="C508" s="117"/>
    </row>
    <row r="509">
      <c r="C509" s="117"/>
    </row>
    <row r="510">
      <c r="C510" s="117"/>
    </row>
    <row r="511">
      <c r="C511" s="117"/>
    </row>
    <row r="512">
      <c r="C512" s="117"/>
    </row>
    <row r="513">
      <c r="C513" s="117"/>
    </row>
    <row r="514">
      <c r="C514" s="117"/>
    </row>
    <row r="515">
      <c r="C515" s="117"/>
    </row>
    <row r="516">
      <c r="C516" s="117"/>
    </row>
    <row r="517">
      <c r="C517" s="117"/>
    </row>
    <row r="518">
      <c r="C518" s="117"/>
    </row>
    <row r="519">
      <c r="C519" s="117"/>
    </row>
    <row r="520">
      <c r="C520" s="117"/>
    </row>
    <row r="521">
      <c r="C521" s="117"/>
    </row>
    <row r="522">
      <c r="C522" s="117"/>
    </row>
    <row r="523">
      <c r="C523" s="117"/>
    </row>
    <row r="524">
      <c r="C524" s="117"/>
    </row>
    <row r="525">
      <c r="C525" s="117"/>
    </row>
    <row r="526">
      <c r="C526" s="117"/>
    </row>
    <row r="527">
      <c r="C527" s="117"/>
    </row>
    <row r="528">
      <c r="C528" s="117"/>
    </row>
    <row r="529">
      <c r="C529" s="117"/>
    </row>
    <row r="530">
      <c r="C530" s="117"/>
    </row>
    <row r="531">
      <c r="C531" s="117"/>
    </row>
    <row r="532">
      <c r="C532" s="117"/>
    </row>
    <row r="533">
      <c r="C533" s="117"/>
    </row>
    <row r="534">
      <c r="C534" s="117"/>
    </row>
    <row r="535">
      <c r="C535" s="117"/>
    </row>
    <row r="536">
      <c r="C536" s="117"/>
    </row>
    <row r="537">
      <c r="C537" s="117"/>
    </row>
    <row r="538">
      <c r="C538" s="117"/>
    </row>
    <row r="539">
      <c r="C539" s="117"/>
    </row>
    <row r="540">
      <c r="C540" s="117"/>
    </row>
    <row r="541">
      <c r="C541" s="117"/>
    </row>
    <row r="542">
      <c r="C542" s="117"/>
    </row>
    <row r="543">
      <c r="C543" s="117"/>
    </row>
    <row r="544">
      <c r="C544" s="117"/>
    </row>
    <row r="545">
      <c r="C545" s="117"/>
    </row>
    <row r="546">
      <c r="C546" s="117"/>
    </row>
    <row r="547">
      <c r="C547" s="117"/>
    </row>
    <row r="548">
      <c r="C548" s="117"/>
    </row>
    <row r="549">
      <c r="C549" s="117"/>
    </row>
    <row r="550">
      <c r="C550" s="117"/>
    </row>
    <row r="551">
      <c r="C551" s="117"/>
    </row>
    <row r="552">
      <c r="C552" s="117"/>
    </row>
    <row r="553">
      <c r="C553" s="117"/>
    </row>
    <row r="554">
      <c r="C554" s="117"/>
    </row>
    <row r="555">
      <c r="C555" s="117"/>
    </row>
    <row r="556">
      <c r="C556" s="117"/>
    </row>
    <row r="557">
      <c r="C557" s="117"/>
    </row>
    <row r="558">
      <c r="C558" s="117"/>
    </row>
    <row r="559">
      <c r="C559" s="117"/>
    </row>
    <row r="560">
      <c r="C560" s="117"/>
    </row>
    <row r="561">
      <c r="C561" s="117"/>
    </row>
    <row r="562">
      <c r="C562" s="117"/>
    </row>
    <row r="563">
      <c r="C563" s="117"/>
    </row>
    <row r="564">
      <c r="C564" s="117"/>
    </row>
    <row r="565">
      <c r="C565" s="117"/>
    </row>
    <row r="566">
      <c r="C566" s="117"/>
    </row>
    <row r="567">
      <c r="C567" s="117"/>
    </row>
    <row r="568">
      <c r="C568" s="117"/>
    </row>
    <row r="569">
      <c r="C569" s="117"/>
    </row>
    <row r="570">
      <c r="C570" s="117"/>
    </row>
    <row r="571">
      <c r="C571" s="117"/>
    </row>
    <row r="572">
      <c r="C572" s="117"/>
    </row>
    <row r="573">
      <c r="C573" s="117"/>
    </row>
    <row r="574">
      <c r="C574" s="117"/>
    </row>
    <row r="575">
      <c r="C575" s="117"/>
    </row>
    <row r="576">
      <c r="C576" s="117"/>
    </row>
    <row r="577">
      <c r="C577" s="117"/>
    </row>
    <row r="578">
      <c r="C578" s="117"/>
    </row>
    <row r="579">
      <c r="C579" s="117"/>
    </row>
    <row r="580">
      <c r="C580" s="117"/>
    </row>
    <row r="581">
      <c r="C581" s="117"/>
    </row>
    <row r="582">
      <c r="C582" s="117"/>
    </row>
    <row r="583">
      <c r="C583" s="117"/>
    </row>
    <row r="584">
      <c r="C584" s="117"/>
    </row>
    <row r="585">
      <c r="C585" s="117"/>
    </row>
    <row r="586">
      <c r="C586" s="117"/>
    </row>
    <row r="587">
      <c r="C587" s="117"/>
    </row>
    <row r="588">
      <c r="C588" s="117"/>
    </row>
    <row r="589">
      <c r="C589" s="117"/>
    </row>
    <row r="590">
      <c r="C590" s="117"/>
    </row>
    <row r="591">
      <c r="C591" s="117"/>
    </row>
    <row r="592">
      <c r="C592" s="117"/>
    </row>
    <row r="593">
      <c r="C593" s="117"/>
    </row>
    <row r="594">
      <c r="C594" s="117"/>
    </row>
    <row r="595">
      <c r="C595" s="117"/>
    </row>
    <row r="596">
      <c r="C596" s="117"/>
    </row>
    <row r="597">
      <c r="C597" s="117"/>
    </row>
    <row r="598">
      <c r="C598" s="117"/>
    </row>
    <row r="599">
      <c r="C599" s="117"/>
    </row>
    <row r="600">
      <c r="C600" s="117"/>
    </row>
    <row r="601">
      <c r="C601" s="117"/>
    </row>
    <row r="602">
      <c r="C602" s="117"/>
    </row>
    <row r="603">
      <c r="C603" s="117"/>
    </row>
    <row r="604">
      <c r="C604" s="117"/>
    </row>
    <row r="605">
      <c r="C605" s="117"/>
    </row>
    <row r="606">
      <c r="C606" s="117"/>
    </row>
    <row r="607">
      <c r="C607" s="117"/>
    </row>
    <row r="608">
      <c r="C608" s="117"/>
    </row>
    <row r="609">
      <c r="C609" s="117"/>
    </row>
    <row r="610">
      <c r="C610" s="117"/>
    </row>
    <row r="611">
      <c r="C611" s="117"/>
    </row>
    <row r="612">
      <c r="C612" s="117"/>
    </row>
    <row r="613">
      <c r="C613" s="117"/>
    </row>
    <row r="614">
      <c r="C614" s="117"/>
    </row>
    <row r="615">
      <c r="C615" s="117"/>
    </row>
    <row r="616">
      <c r="C616" s="117"/>
    </row>
    <row r="617">
      <c r="C617" s="117"/>
    </row>
    <row r="618">
      <c r="C618" s="117"/>
    </row>
    <row r="619">
      <c r="C619" s="117"/>
    </row>
    <row r="620">
      <c r="C620" s="117"/>
    </row>
    <row r="621">
      <c r="C621" s="117"/>
    </row>
    <row r="622">
      <c r="C622" s="117"/>
    </row>
    <row r="623">
      <c r="C623" s="117"/>
    </row>
    <row r="624">
      <c r="C624" s="117"/>
    </row>
    <row r="625">
      <c r="C625" s="117"/>
    </row>
    <row r="626">
      <c r="C626" s="117"/>
    </row>
    <row r="627">
      <c r="C627" s="117"/>
    </row>
    <row r="628">
      <c r="C628" s="117"/>
    </row>
    <row r="629">
      <c r="C629" s="117"/>
    </row>
    <row r="630">
      <c r="C630" s="117"/>
    </row>
    <row r="631">
      <c r="C631" s="117"/>
    </row>
    <row r="632">
      <c r="C632" s="117"/>
    </row>
    <row r="633">
      <c r="C633" s="117"/>
    </row>
    <row r="634">
      <c r="C634" s="117"/>
    </row>
    <row r="635">
      <c r="C635" s="117"/>
    </row>
    <row r="636">
      <c r="C636" s="117"/>
    </row>
    <row r="637">
      <c r="C637" s="117"/>
    </row>
    <row r="638">
      <c r="C638" s="117"/>
    </row>
    <row r="639">
      <c r="C639" s="117"/>
    </row>
    <row r="640">
      <c r="C640" s="117"/>
    </row>
    <row r="641">
      <c r="C641" s="117"/>
    </row>
    <row r="642">
      <c r="C642" s="117"/>
    </row>
    <row r="643">
      <c r="C643" s="117"/>
    </row>
    <row r="644">
      <c r="C644" s="117"/>
    </row>
    <row r="645">
      <c r="C645" s="117"/>
    </row>
    <row r="646">
      <c r="C646" s="117"/>
    </row>
    <row r="647">
      <c r="C647" s="117"/>
    </row>
    <row r="648">
      <c r="C648" s="117"/>
    </row>
    <row r="649">
      <c r="C649" s="117"/>
    </row>
    <row r="650">
      <c r="C650" s="117"/>
    </row>
    <row r="651">
      <c r="C651" s="117"/>
    </row>
    <row r="652">
      <c r="C652" s="117"/>
    </row>
    <row r="653">
      <c r="C653" s="117"/>
    </row>
    <row r="654">
      <c r="C654" s="117"/>
    </row>
    <row r="655">
      <c r="C655" s="117"/>
    </row>
    <row r="656">
      <c r="C656" s="117"/>
    </row>
    <row r="657">
      <c r="C657" s="117"/>
    </row>
    <row r="658">
      <c r="C658" s="117"/>
    </row>
    <row r="659">
      <c r="C659" s="117"/>
    </row>
    <row r="660">
      <c r="C660" s="117"/>
    </row>
    <row r="661">
      <c r="C661" s="117"/>
    </row>
    <row r="662">
      <c r="C662" s="117"/>
    </row>
    <row r="663">
      <c r="C663" s="117"/>
    </row>
    <row r="664">
      <c r="C664" s="117"/>
    </row>
    <row r="665">
      <c r="C665" s="117"/>
    </row>
    <row r="666">
      <c r="C666" s="117"/>
    </row>
    <row r="667">
      <c r="C667" s="117"/>
    </row>
    <row r="668">
      <c r="C668" s="117"/>
    </row>
    <row r="669">
      <c r="C669" s="117"/>
    </row>
    <row r="670">
      <c r="C670" s="117"/>
    </row>
    <row r="671">
      <c r="C671" s="117"/>
    </row>
    <row r="672">
      <c r="C672" s="117"/>
    </row>
    <row r="673">
      <c r="C673" s="117"/>
    </row>
    <row r="674">
      <c r="C674" s="117"/>
    </row>
    <row r="675">
      <c r="C675" s="117"/>
    </row>
    <row r="676">
      <c r="C676" s="117"/>
    </row>
    <row r="677">
      <c r="C677" s="117"/>
    </row>
    <row r="678">
      <c r="C678" s="117"/>
    </row>
    <row r="679">
      <c r="C679" s="117"/>
    </row>
    <row r="680">
      <c r="C680" s="117"/>
    </row>
    <row r="681">
      <c r="C681" s="117"/>
    </row>
    <row r="682">
      <c r="C682" s="117"/>
    </row>
    <row r="683">
      <c r="C683" s="117"/>
    </row>
    <row r="684">
      <c r="C684" s="117"/>
    </row>
    <row r="685">
      <c r="C685" s="117"/>
    </row>
    <row r="686">
      <c r="C686" s="117"/>
    </row>
    <row r="687">
      <c r="C687" s="117"/>
    </row>
    <row r="688">
      <c r="C688" s="117"/>
    </row>
    <row r="689">
      <c r="C689" s="117"/>
    </row>
    <row r="690">
      <c r="C690" s="117"/>
    </row>
    <row r="691">
      <c r="C691" s="117"/>
    </row>
    <row r="692">
      <c r="C692" s="117"/>
    </row>
    <row r="693">
      <c r="C693" s="117"/>
    </row>
    <row r="694">
      <c r="C694" s="117"/>
    </row>
    <row r="695">
      <c r="C695" s="117"/>
    </row>
    <row r="696">
      <c r="C696" s="117"/>
    </row>
    <row r="697">
      <c r="C697" s="117"/>
    </row>
    <row r="698">
      <c r="C698" s="117"/>
    </row>
    <row r="699">
      <c r="C699" s="117"/>
    </row>
    <row r="700">
      <c r="C700" s="117"/>
    </row>
    <row r="701">
      <c r="C701" s="117"/>
    </row>
    <row r="702">
      <c r="C702" s="117"/>
    </row>
    <row r="703">
      <c r="C703" s="117"/>
    </row>
    <row r="704">
      <c r="C704" s="117"/>
    </row>
    <row r="705">
      <c r="C705" s="117"/>
    </row>
    <row r="706">
      <c r="C706" s="117"/>
    </row>
    <row r="707">
      <c r="C707" s="117"/>
    </row>
    <row r="708">
      <c r="C708" s="117"/>
    </row>
    <row r="709">
      <c r="C709" s="117"/>
    </row>
    <row r="710">
      <c r="C710" s="117"/>
    </row>
    <row r="711">
      <c r="C711" s="117"/>
    </row>
    <row r="712">
      <c r="C712" s="117"/>
    </row>
    <row r="713">
      <c r="C713" s="117"/>
    </row>
    <row r="714">
      <c r="C714" s="117"/>
    </row>
    <row r="715">
      <c r="C715" s="117"/>
    </row>
    <row r="716">
      <c r="C716" s="117"/>
    </row>
    <row r="717">
      <c r="C717" s="117"/>
    </row>
    <row r="718">
      <c r="C718" s="117"/>
    </row>
    <row r="719">
      <c r="C719" s="117"/>
    </row>
    <row r="720">
      <c r="C720" s="117"/>
    </row>
    <row r="721">
      <c r="C721" s="117"/>
    </row>
    <row r="722">
      <c r="C722" s="117"/>
    </row>
    <row r="723">
      <c r="C723" s="117"/>
    </row>
    <row r="724">
      <c r="C724" s="117"/>
    </row>
    <row r="725">
      <c r="C725" s="117"/>
    </row>
    <row r="726">
      <c r="C726" s="117"/>
    </row>
    <row r="727">
      <c r="C727" s="117"/>
    </row>
    <row r="728">
      <c r="C728" s="117"/>
    </row>
    <row r="729">
      <c r="C729" s="117"/>
    </row>
    <row r="730">
      <c r="C730" s="117"/>
    </row>
    <row r="731">
      <c r="C731" s="117"/>
    </row>
    <row r="732">
      <c r="C732" s="117"/>
    </row>
    <row r="733">
      <c r="C733" s="117"/>
    </row>
    <row r="734">
      <c r="C734" s="117"/>
    </row>
    <row r="735">
      <c r="C735" s="117"/>
    </row>
    <row r="736">
      <c r="C736" s="117"/>
    </row>
    <row r="737">
      <c r="C737" s="117"/>
    </row>
    <row r="738">
      <c r="C738" s="117"/>
    </row>
    <row r="739">
      <c r="C739" s="117"/>
    </row>
    <row r="740">
      <c r="C740" s="117"/>
    </row>
    <row r="741">
      <c r="C741" s="117"/>
    </row>
    <row r="742">
      <c r="C742" s="117"/>
    </row>
    <row r="743">
      <c r="C743" s="117"/>
    </row>
    <row r="744">
      <c r="C744" s="117"/>
    </row>
    <row r="745">
      <c r="C745" s="117"/>
    </row>
    <row r="746">
      <c r="C746" s="117"/>
    </row>
    <row r="747">
      <c r="C747" s="117"/>
    </row>
    <row r="748">
      <c r="C748" s="117"/>
    </row>
    <row r="749">
      <c r="C749" s="117"/>
    </row>
    <row r="750">
      <c r="C750" s="117"/>
    </row>
    <row r="751">
      <c r="C751" s="117"/>
    </row>
    <row r="752">
      <c r="C752" s="117"/>
    </row>
    <row r="753">
      <c r="C753" s="117"/>
    </row>
    <row r="754">
      <c r="C754" s="117"/>
    </row>
    <row r="755">
      <c r="C755" s="117"/>
    </row>
    <row r="756">
      <c r="C756" s="117"/>
    </row>
    <row r="757">
      <c r="C757" s="117"/>
    </row>
    <row r="758">
      <c r="C758" s="117"/>
    </row>
    <row r="759">
      <c r="C759" s="117"/>
    </row>
    <row r="760">
      <c r="C760" s="117"/>
    </row>
    <row r="761">
      <c r="C761" s="117"/>
    </row>
    <row r="762">
      <c r="C762" s="117"/>
    </row>
    <row r="763">
      <c r="C763" s="117"/>
    </row>
    <row r="764">
      <c r="C764" s="117"/>
    </row>
    <row r="765">
      <c r="C765" s="117"/>
    </row>
    <row r="766">
      <c r="C766" s="117"/>
    </row>
    <row r="767">
      <c r="C767" s="117"/>
    </row>
    <row r="768">
      <c r="C768" s="117"/>
    </row>
    <row r="769">
      <c r="C769" s="117"/>
    </row>
    <row r="770">
      <c r="C770" s="117"/>
    </row>
    <row r="771">
      <c r="C771" s="117"/>
    </row>
    <row r="772">
      <c r="C772" s="117"/>
    </row>
    <row r="773">
      <c r="C773" s="117"/>
    </row>
    <row r="774">
      <c r="C774" s="117"/>
    </row>
    <row r="775">
      <c r="C775" s="117"/>
    </row>
    <row r="776">
      <c r="C776" s="117"/>
    </row>
    <row r="777">
      <c r="C777" s="117"/>
    </row>
    <row r="778">
      <c r="C778" s="117"/>
    </row>
    <row r="779">
      <c r="C779" s="117"/>
    </row>
    <row r="780">
      <c r="C780" s="117"/>
    </row>
    <row r="781">
      <c r="C781" s="117"/>
    </row>
    <row r="782">
      <c r="C782" s="117"/>
    </row>
    <row r="783">
      <c r="C783" s="117"/>
    </row>
    <row r="784">
      <c r="C784" s="117"/>
    </row>
    <row r="785">
      <c r="C785" s="117"/>
    </row>
    <row r="786">
      <c r="C786" s="117"/>
    </row>
    <row r="787">
      <c r="C787" s="117"/>
    </row>
    <row r="788">
      <c r="C788" s="117"/>
    </row>
    <row r="789">
      <c r="C789" s="117"/>
    </row>
    <row r="790">
      <c r="C790" s="117"/>
    </row>
    <row r="791">
      <c r="C791" s="117"/>
    </row>
    <row r="792">
      <c r="C792" s="117"/>
    </row>
    <row r="793">
      <c r="C793" s="117"/>
    </row>
    <row r="794">
      <c r="C794" s="117"/>
    </row>
    <row r="795">
      <c r="C795" s="117"/>
    </row>
    <row r="796">
      <c r="C796" s="117"/>
    </row>
    <row r="797">
      <c r="C797" s="117"/>
    </row>
    <row r="798">
      <c r="C798" s="117"/>
    </row>
    <row r="799">
      <c r="C799" s="117"/>
    </row>
    <row r="800">
      <c r="C800" s="117"/>
    </row>
    <row r="801">
      <c r="C801" s="117"/>
    </row>
    <row r="802">
      <c r="C802" s="117"/>
    </row>
    <row r="803">
      <c r="C803" s="117"/>
    </row>
    <row r="804">
      <c r="C804" s="117"/>
    </row>
    <row r="805">
      <c r="C805" s="117"/>
    </row>
    <row r="806">
      <c r="C806" s="117"/>
    </row>
    <row r="807">
      <c r="C807" s="117"/>
    </row>
    <row r="808">
      <c r="C808" s="117"/>
    </row>
    <row r="809">
      <c r="C809" s="117"/>
    </row>
    <row r="810">
      <c r="C810" s="117"/>
    </row>
    <row r="811">
      <c r="C811" s="117"/>
    </row>
    <row r="812">
      <c r="C812" s="117"/>
    </row>
    <row r="813">
      <c r="C813" s="117"/>
    </row>
    <row r="814">
      <c r="C814" s="117"/>
    </row>
    <row r="815">
      <c r="C815" s="117"/>
    </row>
    <row r="816">
      <c r="C816" s="117"/>
    </row>
    <row r="817">
      <c r="C817" s="117"/>
    </row>
    <row r="818">
      <c r="C818" s="117"/>
    </row>
    <row r="819">
      <c r="C819" s="117"/>
    </row>
    <row r="820">
      <c r="C820" s="117"/>
    </row>
    <row r="821">
      <c r="C821" s="117"/>
    </row>
    <row r="822">
      <c r="C822" s="117"/>
    </row>
    <row r="823">
      <c r="C823" s="117"/>
    </row>
    <row r="824">
      <c r="C824" s="117"/>
    </row>
    <row r="825">
      <c r="C825" s="117"/>
    </row>
    <row r="826">
      <c r="C826" s="117"/>
    </row>
    <row r="827">
      <c r="C827" s="117"/>
    </row>
    <row r="828">
      <c r="C828" s="117"/>
    </row>
    <row r="829">
      <c r="C829" s="117"/>
    </row>
    <row r="830">
      <c r="C830" s="117"/>
    </row>
    <row r="831">
      <c r="C831" s="117"/>
    </row>
    <row r="832">
      <c r="C832" s="117"/>
    </row>
    <row r="833">
      <c r="C833" s="117"/>
    </row>
    <row r="834">
      <c r="C834" s="117"/>
    </row>
    <row r="835">
      <c r="C835" s="117"/>
    </row>
    <row r="836">
      <c r="C836" s="117"/>
    </row>
    <row r="837">
      <c r="C837" s="117"/>
    </row>
    <row r="838">
      <c r="C838" s="117"/>
    </row>
    <row r="839">
      <c r="C839" s="117"/>
    </row>
    <row r="840">
      <c r="C840" s="117"/>
    </row>
    <row r="841">
      <c r="C841" s="117"/>
    </row>
    <row r="842">
      <c r="C842" s="117"/>
    </row>
    <row r="843">
      <c r="C843" s="117"/>
    </row>
    <row r="844">
      <c r="C844" s="117"/>
    </row>
    <row r="845">
      <c r="C845" s="117"/>
    </row>
    <row r="846">
      <c r="C846" s="117"/>
    </row>
    <row r="847">
      <c r="C847" s="117"/>
    </row>
    <row r="848">
      <c r="C848" s="117"/>
    </row>
    <row r="849">
      <c r="C849" s="117"/>
    </row>
    <row r="850">
      <c r="C850" s="117"/>
    </row>
    <row r="851">
      <c r="C851" s="117"/>
    </row>
    <row r="852">
      <c r="C852" s="117"/>
    </row>
    <row r="853">
      <c r="C853" s="117"/>
    </row>
    <row r="854">
      <c r="C854" s="117"/>
    </row>
    <row r="855">
      <c r="C855" s="117"/>
    </row>
    <row r="856">
      <c r="C856" s="117"/>
    </row>
    <row r="857">
      <c r="C857" s="117"/>
    </row>
    <row r="858">
      <c r="C858" s="117"/>
    </row>
    <row r="859">
      <c r="C859" s="117"/>
    </row>
    <row r="860">
      <c r="C860" s="117"/>
    </row>
    <row r="861">
      <c r="C861" s="117"/>
    </row>
    <row r="862">
      <c r="C862" s="117"/>
    </row>
    <row r="863">
      <c r="C863" s="117"/>
    </row>
    <row r="864">
      <c r="C864" s="117"/>
    </row>
    <row r="865">
      <c r="C865" s="117"/>
    </row>
    <row r="866">
      <c r="C866" s="117"/>
    </row>
    <row r="867">
      <c r="C867" s="117"/>
    </row>
    <row r="868">
      <c r="C868" s="117"/>
    </row>
    <row r="869">
      <c r="C869" s="117"/>
    </row>
    <row r="870">
      <c r="C870" s="117"/>
    </row>
    <row r="871">
      <c r="C871" s="117"/>
    </row>
    <row r="872">
      <c r="C872" s="117"/>
    </row>
    <row r="873">
      <c r="C873" s="117"/>
    </row>
    <row r="874">
      <c r="C874" s="117"/>
    </row>
    <row r="875">
      <c r="C875" s="117"/>
    </row>
    <row r="876">
      <c r="C876" s="117"/>
    </row>
    <row r="877">
      <c r="C877" s="117"/>
    </row>
    <row r="878">
      <c r="C878" s="117"/>
    </row>
    <row r="879">
      <c r="C879" s="117"/>
    </row>
    <row r="880">
      <c r="C880" s="117"/>
    </row>
    <row r="881">
      <c r="C881" s="117"/>
    </row>
    <row r="882">
      <c r="C882" s="117"/>
    </row>
    <row r="883">
      <c r="C883" s="117"/>
    </row>
    <row r="884">
      <c r="C884" s="117"/>
    </row>
    <row r="885">
      <c r="C885" s="117"/>
    </row>
    <row r="886">
      <c r="C886" s="117"/>
    </row>
    <row r="887">
      <c r="C887" s="117"/>
    </row>
    <row r="888">
      <c r="C888" s="117"/>
    </row>
    <row r="889">
      <c r="C889" s="117"/>
    </row>
    <row r="890">
      <c r="C890" s="117"/>
    </row>
    <row r="891">
      <c r="C891" s="117"/>
    </row>
    <row r="892">
      <c r="C892" s="117"/>
    </row>
    <row r="893">
      <c r="C893" s="117"/>
    </row>
    <row r="894">
      <c r="C894" s="117"/>
    </row>
    <row r="895">
      <c r="C895" s="117"/>
    </row>
    <row r="896">
      <c r="C896" s="117"/>
    </row>
    <row r="897">
      <c r="C897" s="117"/>
    </row>
    <row r="898">
      <c r="C898" s="117"/>
    </row>
    <row r="899">
      <c r="C899" s="117"/>
    </row>
    <row r="900">
      <c r="C900" s="117"/>
    </row>
    <row r="901">
      <c r="C901" s="117"/>
    </row>
    <row r="902">
      <c r="C902" s="117"/>
    </row>
    <row r="903">
      <c r="C903" s="117"/>
    </row>
    <row r="904">
      <c r="C904" s="117"/>
    </row>
    <row r="905">
      <c r="C905" s="117"/>
    </row>
    <row r="906">
      <c r="C906" s="117"/>
    </row>
    <row r="907">
      <c r="C907" s="117"/>
    </row>
    <row r="908">
      <c r="C908" s="117"/>
    </row>
    <row r="909">
      <c r="C909" s="117"/>
    </row>
    <row r="910">
      <c r="C910" s="117"/>
    </row>
    <row r="911">
      <c r="C911" s="117"/>
    </row>
    <row r="912">
      <c r="C912" s="117"/>
    </row>
    <row r="913">
      <c r="C913" s="117"/>
    </row>
    <row r="914">
      <c r="C914" s="117"/>
    </row>
    <row r="915">
      <c r="C915" s="117"/>
    </row>
    <row r="916">
      <c r="C916" s="117"/>
    </row>
    <row r="917">
      <c r="C917" s="117"/>
    </row>
    <row r="918">
      <c r="C918" s="117"/>
    </row>
    <row r="919">
      <c r="C919" s="117"/>
    </row>
    <row r="920">
      <c r="C920" s="117"/>
    </row>
    <row r="921">
      <c r="C921" s="117"/>
    </row>
    <row r="922">
      <c r="C922" s="117"/>
    </row>
    <row r="923">
      <c r="C923" s="117"/>
    </row>
    <row r="924">
      <c r="C924" s="117"/>
    </row>
    <row r="925">
      <c r="C925" s="117"/>
    </row>
    <row r="926">
      <c r="C926" s="117"/>
    </row>
    <row r="927">
      <c r="C927" s="117"/>
    </row>
    <row r="928">
      <c r="C928" s="117"/>
    </row>
    <row r="929">
      <c r="C929" s="117"/>
    </row>
    <row r="930">
      <c r="C930" s="117"/>
    </row>
    <row r="931">
      <c r="C931" s="117"/>
    </row>
    <row r="932">
      <c r="C932" s="117"/>
    </row>
    <row r="933">
      <c r="C933" s="117"/>
    </row>
    <row r="934">
      <c r="C934" s="117"/>
    </row>
    <row r="935">
      <c r="C935" s="117"/>
    </row>
    <row r="936">
      <c r="C936" s="117"/>
    </row>
    <row r="937">
      <c r="C937" s="117"/>
    </row>
    <row r="938">
      <c r="C938" s="117"/>
    </row>
    <row r="939">
      <c r="C939" s="117"/>
    </row>
    <row r="940">
      <c r="C940" s="117"/>
    </row>
    <row r="941">
      <c r="C941" s="117"/>
    </row>
    <row r="942">
      <c r="C942" s="117"/>
    </row>
    <row r="943">
      <c r="C943" s="117"/>
    </row>
    <row r="944">
      <c r="C944" s="117"/>
    </row>
    <row r="945">
      <c r="C945" s="117"/>
    </row>
    <row r="946">
      <c r="C946" s="117"/>
    </row>
    <row r="947">
      <c r="C947" s="117"/>
    </row>
    <row r="948">
      <c r="C948" s="117"/>
    </row>
    <row r="949">
      <c r="C949" s="117"/>
    </row>
    <row r="950">
      <c r="C950" s="117"/>
    </row>
    <row r="951">
      <c r="C951" s="117"/>
    </row>
    <row r="952">
      <c r="C952" s="117"/>
    </row>
    <row r="953">
      <c r="C953" s="117"/>
    </row>
    <row r="954">
      <c r="C954" s="117"/>
    </row>
    <row r="955">
      <c r="C955" s="117"/>
    </row>
    <row r="956">
      <c r="C956" s="117"/>
    </row>
    <row r="957">
      <c r="C957" s="117"/>
    </row>
    <row r="958">
      <c r="C958" s="117"/>
    </row>
    <row r="959">
      <c r="C959" s="117"/>
    </row>
    <row r="960">
      <c r="C960" s="117"/>
    </row>
    <row r="961">
      <c r="C961" s="117"/>
    </row>
    <row r="962">
      <c r="C962" s="117"/>
    </row>
    <row r="963">
      <c r="C963" s="117"/>
    </row>
    <row r="964">
      <c r="C964" s="117"/>
    </row>
    <row r="965">
      <c r="C965" s="117"/>
    </row>
    <row r="966">
      <c r="C966" s="117"/>
    </row>
    <row r="967">
      <c r="C967" s="117"/>
    </row>
    <row r="968">
      <c r="C968" s="117"/>
    </row>
    <row r="969">
      <c r="C969" s="117"/>
    </row>
    <row r="970">
      <c r="C970" s="117"/>
    </row>
    <row r="971">
      <c r="C971" s="117"/>
    </row>
    <row r="972">
      <c r="C972" s="117"/>
    </row>
    <row r="973">
      <c r="C973" s="117"/>
    </row>
    <row r="974">
      <c r="C974" s="117"/>
    </row>
    <row r="975">
      <c r="C975" s="117"/>
    </row>
    <row r="976">
      <c r="C976" s="117"/>
    </row>
    <row r="977">
      <c r="C977" s="117"/>
    </row>
    <row r="978">
      <c r="C978" s="117"/>
    </row>
    <row r="979">
      <c r="C979" s="117"/>
    </row>
    <row r="980">
      <c r="C980" s="117"/>
    </row>
    <row r="981">
      <c r="C981" s="117"/>
    </row>
    <row r="982">
      <c r="C982" s="117"/>
    </row>
    <row r="983">
      <c r="C983" s="117"/>
    </row>
    <row r="984">
      <c r="C984" s="117"/>
    </row>
    <row r="985">
      <c r="C985" s="117"/>
    </row>
    <row r="986">
      <c r="C986" s="117"/>
    </row>
    <row r="987">
      <c r="C987" s="117"/>
    </row>
    <row r="988">
      <c r="C988" s="117"/>
    </row>
    <row r="989">
      <c r="C989" s="117"/>
    </row>
    <row r="990">
      <c r="C990" s="117"/>
    </row>
    <row r="991">
      <c r="C991" s="117"/>
    </row>
    <row r="992">
      <c r="C992" s="117"/>
    </row>
    <row r="993">
      <c r="C993" s="117"/>
    </row>
    <row r="994">
      <c r="C994" s="117"/>
    </row>
  </sheetData>
  <hyperlinks>
    <hyperlink r:id="rId1" ref="B11"/>
    <hyperlink r:id="rId2" ref="B12"/>
    <hyperlink r:id="rId3" ref="B13"/>
  </hyperlinks>
  <drawing r:id="rId4"/>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42" t="s">
        <v>249</v>
      </c>
      <c r="H1" s="42" t="s">
        <v>250</v>
      </c>
    </row>
    <row r="2">
      <c r="A2" s="42" t="s">
        <v>251</v>
      </c>
      <c r="D2" s="25" t="s">
        <v>252</v>
      </c>
      <c r="E2" s="25" t="s">
        <v>253</v>
      </c>
      <c r="H2" s="121" t="s">
        <v>254</v>
      </c>
      <c r="I2" s="121" t="s">
        <v>255</v>
      </c>
    </row>
    <row r="3">
      <c r="A3" s="42" t="s">
        <v>256</v>
      </c>
      <c r="H3" s="121" t="s">
        <v>257</v>
      </c>
      <c r="I3" s="121" t="s">
        <v>258</v>
      </c>
    </row>
    <row r="4">
      <c r="A4" s="42" t="s">
        <v>259</v>
      </c>
      <c r="H4" s="121" t="s">
        <v>260</v>
      </c>
      <c r="I4" s="121" t="s">
        <v>261</v>
      </c>
    </row>
    <row r="5">
      <c r="A5" s="42" t="s">
        <v>262</v>
      </c>
      <c r="B5" s="25" t="s">
        <v>263</v>
      </c>
      <c r="C5" s="25" t="s">
        <v>264</v>
      </c>
      <c r="H5" s="122" t="s">
        <v>265</v>
      </c>
      <c r="I5" s="123"/>
    </row>
    <row r="6">
      <c r="B6" s="25" t="s">
        <v>266</v>
      </c>
      <c r="C6" s="25" t="s">
        <v>267</v>
      </c>
      <c r="H6" s="121" t="s">
        <v>268</v>
      </c>
      <c r="I6" s="123"/>
    </row>
    <row r="7">
      <c r="B7" s="25" t="s">
        <v>111</v>
      </c>
      <c r="C7" s="25" t="s">
        <v>269</v>
      </c>
      <c r="H7" s="124" t="s">
        <v>270</v>
      </c>
      <c r="I7" s="123"/>
    </row>
    <row r="8">
      <c r="B8" s="25" t="s">
        <v>271</v>
      </c>
    </row>
    <row r="9">
      <c r="B9" s="25" t="s">
        <v>272</v>
      </c>
    </row>
    <row r="10">
      <c r="A10" s="42" t="s">
        <v>273</v>
      </c>
      <c r="B10" s="125" t="s">
        <v>101</v>
      </c>
      <c r="D10" s="25" t="s">
        <v>274</v>
      </c>
    </row>
    <row r="11">
      <c r="B11" s="125" t="s">
        <v>275</v>
      </c>
      <c r="D11" s="25" t="s">
        <v>276</v>
      </c>
    </row>
    <row r="12">
      <c r="B12" s="125" t="s">
        <v>277</v>
      </c>
    </row>
    <row r="13">
      <c r="B13" s="125" t="s">
        <v>278</v>
      </c>
    </row>
    <row r="14">
      <c r="B14" s="125" t="s">
        <v>279</v>
      </c>
    </row>
    <row r="15">
      <c r="B15" s="125" t="s">
        <v>280</v>
      </c>
    </row>
    <row r="16">
      <c r="B16" s="125" t="s">
        <v>281</v>
      </c>
    </row>
    <row r="17">
      <c r="B17" s="125" t="s">
        <v>282</v>
      </c>
    </row>
    <row r="18">
      <c r="B18" s="125" t="s">
        <v>283</v>
      </c>
    </row>
    <row r="19">
      <c r="B19" s="125" t="s">
        <v>128</v>
      </c>
    </row>
    <row r="20">
      <c r="B20" s="125" t="s">
        <v>130</v>
      </c>
    </row>
    <row r="21">
      <c r="B21" s="126" t="s">
        <v>284</v>
      </c>
    </row>
    <row r="22">
      <c r="B22" s="126" t="s">
        <v>285</v>
      </c>
    </row>
    <row r="23">
      <c r="B23" s="125" t="s">
        <v>286</v>
      </c>
    </row>
    <row r="24">
      <c r="B24" s="125" t="s">
        <v>287</v>
      </c>
    </row>
    <row r="25">
      <c r="B25" s="126" t="s">
        <v>288</v>
      </c>
    </row>
    <row r="26">
      <c r="B26" s="125" t="s">
        <v>289</v>
      </c>
    </row>
    <row r="27">
      <c r="B27" s="125" t="s">
        <v>290</v>
      </c>
    </row>
    <row r="28">
      <c r="B28" s="121" t="s">
        <v>291</v>
      </c>
    </row>
    <row r="29">
      <c r="B29" s="126" t="s">
        <v>292</v>
      </c>
    </row>
    <row r="30">
      <c r="B30" s="125" t="s">
        <v>293</v>
      </c>
    </row>
    <row r="31">
      <c r="B31" s="125" t="s">
        <v>294</v>
      </c>
    </row>
    <row r="32">
      <c r="B32" s="125" t="s">
        <v>295</v>
      </c>
    </row>
    <row r="33">
      <c r="B33" s="125" t="s">
        <v>296</v>
      </c>
    </row>
    <row r="34">
      <c r="B34" s="125" t="s">
        <v>297</v>
      </c>
    </row>
    <row r="35">
      <c r="B35" s="125" t="s">
        <v>298</v>
      </c>
    </row>
    <row r="36">
      <c r="B36" s="125" t="s">
        <v>299</v>
      </c>
    </row>
    <row r="37">
      <c r="B37" s="121" t="s">
        <v>300</v>
      </c>
    </row>
    <row r="38">
      <c r="B38" s="125" t="s">
        <v>301</v>
      </c>
    </row>
    <row r="39">
      <c r="A39" s="42" t="s">
        <v>302</v>
      </c>
      <c r="B39" s="25" t="s">
        <v>303</v>
      </c>
    </row>
    <row r="40">
      <c r="B40" s="25" t="s">
        <v>304</v>
      </c>
    </row>
    <row r="41">
      <c r="B41" s="25" t="s">
        <v>305</v>
      </c>
    </row>
    <row r="42">
      <c r="B42" s="25" t="s">
        <v>306</v>
      </c>
    </row>
    <row r="43">
      <c r="B43" s="25" t="s">
        <v>307</v>
      </c>
    </row>
    <row r="44">
      <c r="B44" s="25" t="s">
        <v>308</v>
      </c>
    </row>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2">
      <c r="B2" s="42" t="s">
        <v>71</v>
      </c>
      <c r="E2" s="42" t="s">
        <v>309</v>
      </c>
    </row>
    <row r="3">
      <c r="B3" s="25" t="s">
        <v>74</v>
      </c>
      <c r="C3" s="25" t="s">
        <v>310</v>
      </c>
      <c r="E3" s="25" t="s">
        <v>311</v>
      </c>
    </row>
    <row r="4">
      <c r="B4" s="25" t="s">
        <v>312</v>
      </c>
      <c r="C4" s="25" t="s">
        <v>313</v>
      </c>
      <c r="E4" s="125" t="s">
        <v>314</v>
      </c>
    </row>
    <row r="5">
      <c r="B5" s="25" t="s">
        <v>78</v>
      </c>
      <c r="C5" s="25" t="s">
        <v>315</v>
      </c>
      <c r="E5" s="125" t="s">
        <v>316</v>
      </c>
    </row>
    <row r="6">
      <c r="E6" s="25" t="s">
        <v>317</v>
      </c>
    </row>
    <row r="7">
      <c r="B7" s="42" t="s">
        <v>318</v>
      </c>
      <c r="E7" s="25" t="s">
        <v>319</v>
      </c>
    </row>
    <row r="8">
      <c r="B8" s="25" t="s">
        <v>320</v>
      </c>
      <c r="E8" s="25" t="s">
        <v>321</v>
      </c>
    </row>
    <row r="9">
      <c r="B9" s="25" t="s">
        <v>322</v>
      </c>
      <c r="E9" s="125" t="s">
        <v>323</v>
      </c>
    </row>
    <row r="10">
      <c r="B10" s="25" t="s">
        <v>222</v>
      </c>
      <c r="E10" s="125" t="s">
        <v>324</v>
      </c>
    </row>
    <row r="11">
      <c r="B11" s="25" t="s">
        <v>235</v>
      </c>
      <c r="E11" s="125" t="s">
        <v>325</v>
      </c>
    </row>
    <row r="12">
      <c r="B12" s="25" t="s">
        <v>326</v>
      </c>
      <c r="C12" s="25" t="s">
        <v>327</v>
      </c>
      <c r="E12" s="127" t="s">
        <v>328</v>
      </c>
    </row>
    <row r="13">
      <c r="C13" s="25" t="s">
        <v>329</v>
      </c>
      <c r="E13" s="25" t="s">
        <v>330</v>
      </c>
    </row>
    <row r="14">
      <c r="C14" s="25" t="s">
        <v>331</v>
      </c>
      <c r="E14" s="25" t="s">
        <v>332</v>
      </c>
    </row>
    <row r="15">
      <c r="C15" s="25" t="s">
        <v>333</v>
      </c>
      <c r="E15" s="25" t="s">
        <v>334</v>
      </c>
    </row>
    <row r="16">
      <c r="B16" s="25"/>
      <c r="C16" s="25" t="s">
        <v>335</v>
      </c>
      <c r="E16" s="42"/>
    </row>
    <row r="17">
      <c r="B17" s="25" t="s">
        <v>336</v>
      </c>
      <c r="E17" s="42" t="s">
        <v>337</v>
      </c>
    </row>
    <row r="18">
      <c r="B18" s="25" t="s">
        <v>338</v>
      </c>
      <c r="E18" s="42" t="s">
        <v>105</v>
      </c>
    </row>
    <row r="19">
      <c r="B19" s="25" t="s">
        <v>339</v>
      </c>
      <c r="E19" s="42" t="s">
        <v>340</v>
      </c>
    </row>
    <row r="20">
      <c r="B20" s="25" t="s">
        <v>341</v>
      </c>
    </row>
    <row r="22">
      <c r="B22" s="42" t="s">
        <v>342</v>
      </c>
    </row>
    <row r="23">
      <c r="B23" s="25" t="s">
        <v>343</v>
      </c>
    </row>
    <row r="24">
      <c r="B24" s="25" t="s">
        <v>344</v>
      </c>
      <c r="C24" s="25" t="s">
        <v>345</v>
      </c>
    </row>
    <row r="25">
      <c r="C25" s="25" t="s">
        <v>346</v>
      </c>
    </row>
    <row r="26">
      <c r="C26" s="25" t="s">
        <v>347</v>
      </c>
    </row>
    <row r="27">
      <c r="C27" s="25" t="s">
        <v>348</v>
      </c>
    </row>
    <row r="28">
      <c r="C28" s="25" t="s">
        <v>349</v>
      </c>
    </row>
    <row r="29">
      <c r="B29" s="25" t="s">
        <v>51</v>
      </c>
    </row>
    <row r="30">
      <c r="B30" s="25" t="s">
        <v>350</v>
      </c>
    </row>
    <row r="31">
      <c r="B31" s="25" t="s">
        <v>351</v>
      </c>
    </row>
    <row r="32">
      <c r="B32" s="25" t="s">
        <v>352</v>
      </c>
    </row>
    <row r="34">
      <c r="B34" s="42" t="s">
        <v>353</v>
      </c>
    </row>
    <row r="35">
      <c r="B35" s="25" t="s">
        <v>354</v>
      </c>
      <c r="C35" s="50" t="s">
        <v>355</v>
      </c>
    </row>
    <row r="36">
      <c r="B36" s="25" t="s">
        <v>356</v>
      </c>
      <c r="C36" s="50" t="s">
        <v>357</v>
      </c>
    </row>
    <row r="37">
      <c r="B37" s="25" t="s">
        <v>358</v>
      </c>
      <c r="C37" s="50" t="s">
        <v>359</v>
      </c>
    </row>
    <row r="39">
      <c r="B39" s="25" t="s">
        <v>360</v>
      </c>
    </row>
  </sheetData>
  <hyperlinks>
    <hyperlink r:id="rId1" ref="C35"/>
    <hyperlink r:id="rId2" ref="C36"/>
    <hyperlink r:id="rId3" ref="C37"/>
  </hyperlinks>
  <drawing r:id="rId4"/>
</worksheet>
</file>